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2" yWindow="408" windowWidth="13872" windowHeight="12660"/>
  </bookViews>
  <sheets>
    <sheet name="по новой КБК" sheetId="8" r:id="rId1"/>
  </sheets>
  <definedNames>
    <definedName name="_xlnm._FilterDatabase" localSheetId="0" hidden="1">'по новой КБК'!$A$21:$S$963</definedName>
    <definedName name="_xlnm.Print_Titles" localSheetId="0">'по новой КБК'!$21:$21</definedName>
    <definedName name="_xlnm.Print_Area" localSheetId="0">'по новой КБК'!$A$1:$K$967</definedName>
  </definedNames>
  <calcPr calcId="144525" iterate="1"/>
</workbook>
</file>

<file path=xl/calcChain.xml><?xml version="1.0" encoding="utf-8"?>
<calcChain xmlns="http://schemas.openxmlformats.org/spreadsheetml/2006/main">
  <c r="K401" i="8" l="1"/>
  <c r="K406" i="8"/>
  <c r="K386" i="8"/>
  <c r="K254" i="8" l="1"/>
  <c r="K47" i="8"/>
  <c r="K962" i="8" l="1"/>
  <c r="K641" i="8"/>
  <c r="K640" i="8" s="1"/>
  <c r="K774" i="8" l="1"/>
  <c r="K724" i="8" l="1"/>
  <c r="K668" i="8"/>
  <c r="K74" i="8" l="1"/>
  <c r="K72" i="8"/>
  <c r="K507" i="8" l="1"/>
  <c r="K506" i="8"/>
  <c r="K508" i="8"/>
  <c r="K694" i="8" l="1"/>
  <c r="K580" i="8"/>
  <c r="K563" i="8"/>
  <c r="K531" i="8"/>
  <c r="K350" i="8"/>
  <c r="K476" i="8" l="1"/>
  <c r="K191" i="8"/>
  <c r="K190" i="8" s="1"/>
  <c r="K189" i="8" s="1"/>
  <c r="K188" i="8" s="1"/>
  <c r="K187" i="8" s="1"/>
  <c r="K857" i="8" l="1"/>
  <c r="K840" i="8"/>
  <c r="K825" i="8"/>
  <c r="K824" i="8" s="1"/>
  <c r="K766" i="8"/>
  <c r="K750" i="8"/>
  <c r="K733" i="8"/>
  <c r="K612" i="8"/>
  <c r="K99" i="8"/>
  <c r="K912" i="8" l="1"/>
  <c r="K477" i="8" l="1"/>
  <c r="K879" i="8"/>
  <c r="K184" i="8" l="1"/>
  <c r="K185" i="8"/>
  <c r="K771" i="8" l="1"/>
  <c r="K782" i="8"/>
  <c r="K781" i="8" s="1"/>
  <c r="K780" i="8" s="1"/>
  <c r="K464" i="8" l="1"/>
  <c r="K463" i="8" s="1"/>
  <c r="K462" i="8" s="1"/>
  <c r="K461" i="8" s="1"/>
  <c r="K459" i="8"/>
  <c r="K470" i="8"/>
  <c r="K475" i="8"/>
  <c r="K431" i="8" l="1"/>
  <c r="K430" i="8" s="1"/>
  <c r="K433" i="8"/>
  <c r="K104" i="8"/>
  <c r="K103" i="8" s="1"/>
  <c r="K107" i="8" l="1"/>
  <c r="K105" i="8"/>
  <c r="K877" i="8" l="1"/>
  <c r="K875" i="8"/>
  <c r="K319" i="8" l="1"/>
  <c r="K311" i="8" l="1"/>
  <c r="K310" i="8" s="1"/>
  <c r="K309" i="8" s="1"/>
  <c r="K308" i="8" s="1"/>
  <c r="K959" i="8"/>
  <c r="K956" i="8"/>
  <c r="K953" i="8"/>
  <c r="K947" i="8"/>
  <c r="K945" i="8"/>
  <c r="K943" i="8"/>
  <c r="K941" i="8"/>
  <c r="K938" i="8"/>
  <c r="K931" i="8"/>
  <c r="K929" i="8"/>
  <c r="K922" i="8"/>
  <c r="K921" i="8" s="1"/>
  <c r="K920" i="8" s="1"/>
  <c r="K919" i="8" s="1"/>
  <c r="K918" i="8" s="1"/>
  <c r="K917" i="8" s="1"/>
  <c r="K916" i="8" s="1"/>
  <c r="K915" i="8"/>
  <c r="K910" i="8"/>
  <c r="K909" i="8" s="1"/>
  <c r="K908" i="8" s="1"/>
  <c r="K906" i="8"/>
  <c r="K905" i="8" s="1"/>
  <c r="K904" i="8"/>
  <c r="K903" i="8" s="1"/>
  <c r="K902" i="8"/>
  <c r="K901" i="8" s="1"/>
  <c r="K897" i="8"/>
  <c r="K889" i="8"/>
  <c r="K888" i="8" s="1"/>
  <c r="K887" i="8" s="1"/>
  <c r="K886" i="8" s="1"/>
  <c r="K885" i="8" s="1"/>
  <c r="K884" i="8" s="1"/>
  <c r="K882" i="8"/>
  <c r="K881" i="8"/>
  <c r="K880" i="8" s="1"/>
  <c r="K878" i="8"/>
  <c r="K876" i="8"/>
  <c r="K874" i="8"/>
  <c r="K868" i="8"/>
  <c r="K866" i="8"/>
  <c r="K864" i="8"/>
  <c r="K860" i="8"/>
  <c r="K851" i="8"/>
  <c r="K850" i="8" s="1"/>
  <c r="K849" i="8" s="1"/>
  <c r="K848" i="8" s="1"/>
  <c r="K847" i="8" s="1"/>
  <c r="K846" i="8" s="1"/>
  <c r="K843" i="8"/>
  <c r="K835" i="8"/>
  <c r="K834" i="8" s="1"/>
  <c r="K833" i="8" s="1"/>
  <c r="K832" i="8" s="1"/>
  <c r="K831" i="8"/>
  <c r="K830" i="8" s="1"/>
  <c r="K829" i="8" s="1"/>
  <c r="K828" i="8" s="1"/>
  <c r="K820" i="8"/>
  <c r="K819" i="8" s="1"/>
  <c r="K814" i="8"/>
  <c r="K813" i="8" s="1"/>
  <c r="K812" i="8" s="1"/>
  <c r="K811" i="8" s="1"/>
  <c r="K810" i="8" s="1"/>
  <c r="K807" i="8"/>
  <c r="K806" i="8"/>
  <c r="K805" i="8" s="1"/>
  <c r="K797" i="8"/>
  <c r="K796" i="8" s="1"/>
  <c r="K795" i="8" s="1"/>
  <c r="K794" i="8" s="1"/>
  <c r="K792" i="8"/>
  <c r="K789" i="8"/>
  <c r="K778" i="8"/>
  <c r="K777" i="8" s="1"/>
  <c r="K776" i="8" s="1"/>
  <c r="K775" i="8" s="1"/>
  <c r="K773" i="8"/>
  <c r="K769" i="8"/>
  <c r="K764" i="8"/>
  <c r="K757" i="8"/>
  <c r="K756" i="8" s="1"/>
  <c r="K755" i="8" s="1"/>
  <c r="K754" i="8" s="1"/>
  <c r="K753" i="8" s="1"/>
  <c r="K752" i="8" s="1"/>
  <c r="K749" i="8"/>
  <c r="K748" i="8" s="1"/>
  <c r="K747" i="8" s="1"/>
  <c r="K746" i="8" s="1"/>
  <c r="K745" i="8" s="1"/>
  <c r="K743" i="8"/>
  <c r="K742" i="8" s="1"/>
  <c r="K741" i="8" s="1"/>
  <c r="K740" i="8" s="1"/>
  <c r="K739" i="8"/>
  <c r="K738" i="8" s="1"/>
  <c r="K737" i="8" s="1"/>
  <c r="K736" i="8" s="1"/>
  <c r="K732" i="8"/>
  <c r="K730" i="8"/>
  <c r="K729" i="8" s="1"/>
  <c r="K727" i="8"/>
  <c r="K725" i="8"/>
  <c r="K723" i="8"/>
  <c r="K720" i="8"/>
  <c r="K718" i="8"/>
  <c r="K717" i="8"/>
  <c r="K713" i="8"/>
  <c r="K710" i="8"/>
  <c r="K704" i="8"/>
  <c r="K703" i="8" s="1"/>
  <c r="K702" i="8" s="1"/>
  <c r="K699" i="8"/>
  <c r="K698" i="8" s="1"/>
  <c r="K697" i="8" s="1"/>
  <c r="K696" i="8" s="1"/>
  <c r="K695" i="8" s="1"/>
  <c r="K693" i="8"/>
  <c r="K692" i="8" s="1"/>
  <c r="K691" i="8"/>
  <c r="K690" i="8" s="1"/>
  <c r="K687" i="8"/>
  <c r="K685" i="8"/>
  <c r="K682" i="8"/>
  <c r="K674" i="8"/>
  <c r="K673" i="8" s="1"/>
  <c r="K672" i="8" s="1"/>
  <c r="K671" i="8" s="1"/>
  <c r="K670" i="8" s="1"/>
  <c r="K666" i="8"/>
  <c r="K664" i="8"/>
  <c r="K663" i="8"/>
  <c r="K662" i="8" s="1"/>
  <c r="K653" i="8"/>
  <c r="K652" i="8" s="1"/>
  <c r="K651" i="8" s="1"/>
  <c r="K650" i="8" s="1"/>
  <c r="K649" i="8" s="1"/>
  <c r="K648" i="8" s="1"/>
  <c r="K647" i="8"/>
  <c r="K646" i="8" s="1"/>
  <c r="K645" i="8" s="1"/>
  <c r="K644" i="8" s="1"/>
  <c r="K643" i="8" s="1"/>
  <c r="K637" i="8"/>
  <c r="K636" i="8"/>
  <c r="K634" i="8" s="1"/>
  <c r="K632" i="8"/>
  <c r="K629" i="8"/>
  <c r="K628" i="8" s="1"/>
  <c r="K626" i="8"/>
  <c r="K622" i="8"/>
  <c r="K620" i="8"/>
  <c r="K617" i="8"/>
  <c r="K615" i="8"/>
  <c r="K609" i="8"/>
  <c r="K607" i="8"/>
  <c r="K606" i="8" s="1"/>
  <c r="K604" i="8"/>
  <c r="K602" i="8"/>
  <c r="K601" i="8"/>
  <c r="K600" i="8"/>
  <c r="K599" i="8"/>
  <c r="K594" i="8"/>
  <c r="K588" i="8"/>
  <c r="K587" i="8" s="1"/>
  <c r="K586" i="8" s="1"/>
  <c r="K585" i="8" s="1"/>
  <c r="K584" i="8" s="1"/>
  <c r="K582" i="8"/>
  <c r="K581" i="8" s="1"/>
  <c r="K579" i="8"/>
  <c r="K578" i="8" s="1"/>
  <c r="K576" i="8"/>
  <c r="K575" i="8" s="1"/>
  <c r="K570" i="8"/>
  <c r="K568" i="8"/>
  <c r="K565" i="8"/>
  <c r="K564" i="8" s="1"/>
  <c r="K562" i="8"/>
  <c r="K561" i="8" s="1"/>
  <c r="K558" i="8"/>
  <c r="K557" i="8" s="1"/>
  <c r="K556" i="8"/>
  <c r="K555" i="8" s="1"/>
  <c r="K554" i="8"/>
  <c r="K553" i="8" s="1"/>
  <c r="K551" i="8"/>
  <c r="K549" i="8"/>
  <c r="K547" i="8"/>
  <c r="K546" i="8"/>
  <c r="K545" i="8" s="1"/>
  <c r="K543" i="8"/>
  <c r="K540" i="8"/>
  <c r="K538" i="8"/>
  <c r="K536" i="8"/>
  <c r="K530" i="8"/>
  <c r="K529" i="8" s="1"/>
  <c r="K528" i="8"/>
  <c r="K527" i="8" s="1"/>
  <c r="K525" i="8"/>
  <c r="K523" i="8"/>
  <c r="K517" i="8"/>
  <c r="K516" i="8" s="1"/>
  <c r="K515" i="8" s="1"/>
  <c r="K514" i="8" s="1"/>
  <c r="K513" i="8" s="1"/>
  <c r="K512" i="8" s="1"/>
  <c r="K511" i="8" s="1"/>
  <c r="K505" i="8"/>
  <c r="K504" i="8" s="1"/>
  <c r="K502" i="8"/>
  <c r="K498" i="8"/>
  <c r="K494" i="8"/>
  <c r="K491" i="8"/>
  <c r="K488" i="8"/>
  <c r="K486" i="8"/>
  <c r="K480" i="8"/>
  <c r="K479" i="8"/>
  <c r="K474" i="8"/>
  <c r="K473" i="8" s="1"/>
  <c r="K472" i="8"/>
  <c r="K471" i="8" s="1"/>
  <c r="K469" i="8"/>
  <c r="K458" i="8"/>
  <c r="K457" i="8" s="1"/>
  <c r="K456" i="8" s="1"/>
  <c r="K451" i="8"/>
  <c r="K449" i="8"/>
  <c r="K442" i="8"/>
  <c r="K441" i="8" s="1"/>
  <c r="K440" i="8" s="1"/>
  <c r="K439" i="8" s="1"/>
  <c r="K438" i="8" s="1"/>
  <c r="K437" i="8" s="1"/>
  <c r="K435" i="8"/>
  <c r="K434" i="8" s="1"/>
  <c r="K432" i="8"/>
  <c r="K429" i="8" s="1"/>
  <c r="K427" i="8"/>
  <c r="K426" i="8"/>
  <c r="K424" i="8" s="1"/>
  <c r="K421" i="8"/>
  <c r="K420" i="8" s="1"/>
  <c r="K413" i="8"/>
  <c r="K412" i="8" s="1"/>
  <c r="K411" i="8" s="1"/>
  <c r="K410" i="8" s="1"/>
  <c r="K409" i="8" s="1"/>
  <c r="K408" i="8" s="1"/>
  <c r="K402" i="8"/>
  <c r="K400" i="8" s="1"/>
  <c r="K396" i="8"/>
  <c r="K395" i="8" s="1"/>
  <c r="K394" i="8" s="1"/>
  <c r="K392" i="8"/>
  <c r="K388" i="8"/>
  <c r="K385" i="8"/>
  <c r="K384" i="8"/>
  <c r="K383" i="8" s="1"/>
  <c r="K382" i="8"/>
  <c r="K381" i="8"/>
  <c r="K380" i="8"/>
  <c r="K371" i="8"/>
  <c r="K370" i="8" s="1"/>
  <c r="K369" i="8" s="1"/>
  <c r="K368" i="8" s="1"/>
  <c r="K367" i="8" s="1"/>
  <c r="K366" i="8"/>
  <c r="K365" i="8" s="1"/>
  <c r="K364" i="8" s="1"/>
  <c r="K363" i="8" s="1"/>
  <c r="K360" i="8"/>
  <c r="K359" i="8" s="1"/>
  <c r="K358" i="8" s="1"/>
  <c r="K353" i="8"/>
  <c r="K352" i="8" s="1"/>
  <c r="K351" i="8" s="1"/>
  <c r="K349" i="8"/>
  <c r="K347" i="8"/>
  <c r="K340" i="8"/>
  <c r="K337" i="8"/>
  <c r="K335" i="8"/>
  <c r="K334" i="8"/>
  <c r="K325" i="8"/>
  <c r="K324" i="8" s="1"/>
  <c r="K323" i="8" s="1"/>
  <c r="K322" i="8" s="1"/>
  <c r="K321" i="8" s="1"/>
  <c r="K320" i="8" s="1"/>
  <c r="K318" i="8"/>
  <c r="K317" i="8" s="1"/>
  <c r="K316" i="8" s="1"/>
  <c r="K315" i="8" s="1"/>
  <c r="K314" i="8" s="1"/>
  <c r="K313" i="8" s="1"/>
  <c r="K306" i="8"/>
  <c r="K304" i="8"/>
  <c r="K302" i="8"/>
  <c r="K294" i="8"/>
  <c r="K293" i="8" s="1"/>
  <c r="K292" i="8" s="1"/>
  <c r="K291" i="8" s="1"/>
  <c r="K287" i="8"/>
  <c r="K286" i="8" s="1"/>
  <c r="K285" i="8" s="1"/>
  <c r="K284" i="8" s="1"/>
  <c r="K283" i="8" s="1"/>
  <c r="K282" i="8" s="1"/>
  <c r="K280" i="8"/>
  <c r="K279" i="8" s="1"/>
  <c r="K278" i="8" s="1"/>
  <c r="K277" i="8" s="1"/>
  <c r="K276" i="8" s="1"/>
  <c r="K275" i="8" s="1"/>
  <c r="K274" i="8"/>
  <c r="K273" i="8" s="1"/>
  <c r="K272" i="8" s="1"/>
  <c r="K271" i="8" s="1"/>
  <c r="K270" i="8" s="1"/>
  <c r="K269" i="8" s="1"/>
  <c r="K268" i="8" s="1"/>
  <c r="K266" i="8"/>
  <c r="K264" i="8"/>
  <c r="K258" i="8"/>
  <c r="K257" i="8" s="1"/>
  <c r="K256" i="8" s="1"/>
  <c r="K253" i="8"/>
  <c r="K252" i="8" s="1"/>
  <c r="K251" i="8" s="1"/>
  <c r="K250" i="8" s="1"/>
  <c r="K246" i="8"/>
  <c r="K245" i="8" s="1"/>
  <c r="K244" i="8" s="1"/>
  <c r="K243" i="8" s="1"/>
  <c r="K242" i="8" s="1"/>
  <c r="K241" i="8" s="1"/>
  <c r="K238" i="8"/>
  <c r="K237" i="8" s="1"/>
  <c r="K236" i="8" s="1"/>
  <c r="K234" i="8"/>
  <c r="K233" i="8" s="1"/>
  <c r="K232" i="8" s="1"/>
  <c r="K231" i="8" s="1"/>
  <c r="K229" i="8"/>
  <c r="K228" i="8" s="1"/>
  <c r="K227" i="8" s="1"/>
  <c r="K226" i="8" s="1"/>
  <c r="K225" i="8" s="1"/>
  <c r="K224" i="8" s="1"/>
  <c r="K223" i="8"/>
  <c r="K222" i="8" s="1"/>
  <c r="K221" i="8" s="1"/>
  <c r="K220" i="8" s="1"/>
  <c r="K217" i="8"/>
  <c r="K215" i="8" s="1"/>
  <c r="K214" i="8" s="1"/>
  <c r="K213" i="8" s="1"/>
  <c r="K212" i="8" s="1"/>
  <c r="K209" i="8"/>
  <c r="K208" i="8" s="1"/>
  <c r="K207" i="8" s="1"/>
  <c r="K206" i="8"/>
  <c r="K205" i="8" s="1"/>
  <c r="K204" i="8" s="1"/>
  <c r="K203" i="8" s="1"/>
  <c r="K202" i="8" s="1"/>
  <c r="K199" i="8"/>
  <c r="K198" i="8" s="1"/>
  <c r="K197" i="8" s="1"/>
  <c r="K183" i="8"/>
  <c r="K182" i="8" s="1"/>
  <c r="K177" i="8"/>
  <c r="K176" i="8" s="1"/>
  <c r="K175" i="8" s="1"/>
  <c r="K174" i="8" s="1"/>
  <c r="K173" i="8" s="1"/>
  <c r="K172" i="8"/>
  <c r="K171" i="8" s="1"/>
  <c r="K170" i="8" s="1"/>
  <c r="K169" i="8" s="1"/>
  <c r="K168" i="8" s="1"/>
  <c r="K165" i="8"/>
  <c r="K163" i="8"/>
  <c r="K157" i="8"/>
  <c r="K155" i="8" s="1"/>
  <c r="K154" i="8" s="1"/>
  <c r="K151" i="8"/>
  <c r="K150" i="8" s="1"/>
  <c r="K149" i="8" s="1"/>
  <c r="K148" i="8" s="1"/>
  <c r="K147" i="8" s="1"/>
  <c r="K144" i="8"/>
  <c r="K135" i="8"/>
  <c r="K134" i="8" s="1"/>
  <c r="K133" i="8" s="1"/>
  <c r="K132" i="8" s="1"/>
  <c r="K130" i="8"/>
  <c r="K128" i="8"/>
  <c r="K121" i="8"/>
  <c r="K120" i="8" s="1"/>
  <c r="K119" i="8" s="1"/>
  <c r="K118" i="8"/>
  <c r="K117" i="8" s="1"/>
  <c r="K116" i="8" s="1"/>
  <c r="K115" i="8" s="1"/>
  <c r="K114" i="8" s="1"/>
  <c r="K112" i="8"/>
  <c r="K111" i="8" s="1"/>
  <c r="K110" i="8" s="1"/>
  <c r="K109" i="8" s="1"/>
  <c r="K102" i="8"/>
  <c r="K101" i="8" s="1"/>
  <c r="K98" i="8"/>
  <c r="K97" i="8" s="1"/>
  <c r="K96" i="8"/>
  <c r="K93" i="8"/>
  <c r="K92" i="8" s="1"/>
  <c r="K91" i="8" s="1"/>
  <c r="K90" i="8" s="1"/>
  <c r="K87" i="8"/>
  <c r="K85" i="8"/>
  <c r="K83" i="8"/>
  <c r="K81" i="8"/>
  <c r="K80" i="8"/>
  <c r="K79" i="8"/>
  <c r="K71" i="8"/>
  <c r="K70" i="8" s="1"/>
  <c r="K69" i="8" s="1"/>
  <c r="K66" i="8"/>
  <c r="K65" i="8" s="1"/>
  <c r="K64" i="8" s="1"/>
  <c r="K63" i="8" s="1"/>
  <c r="K60" i="8"/>
  <c r="K59" i="8" s="1"/>
  <c r="K58" i="8" s="1"/>
  <c r="K55" i="8"/>
  <c r="K52" i="8"/>
  <c r="K50" i="8"/>
  <c r="K42" i="8"/>
  <c r="K41" i="8" s="1"/>
  <c r="K40" i="8" s="1"/>
  <c r="K39" i="8" s="1"/>
  <c r="K36" i="8"/>
  <c r="K35" i="8" s="1"/>
  <c r="K34" i="8" s="1"/>
  <c r="K33" i="8" s="1"/>
  <c r="K28" i="8"/>
  <c r="K27" i="8" s="1"/>
  <c r="K26" i="8" s="1"/>
  <c r="K25" i="8" s="1"/>
  <c r="K24" i="8" s="1"/>
  <c r="K23" i="8" s="1"/>
  <c r="K937" i="8" l="1"/>
  <c r="K873" i="8"/>
  <c r="K763" i="8"/>
  <c r="K762" i="8" s="1"/>
  <c r="K761" i="8" s="1"/>
  <c r="K760" i="8" s="1"/>
  <c r="K686" i="8"/>
  <c r="K631" i="8"/>
  <c r="K630" i="8" s="1"/>
  <c r="K614" i="8"/>
  <c r="K625" i="8"/>
  <c r="K574" i="8"/>
  <c r="K573" i="8" s="1"/>
  <c r="K572" i="8" s="1"/>
  <c r="K497" i="8"/>
  <c r="K535" i="8"/>
  <c r="K542" i="8"/>
  <c r="K387" i="8"/>
  <c r="K485" i="8"/>
  <c r="K468" i="8"/>
  <c r="K467" i="8" s="1"/>
  <c r="K466" i="8" s="1"/>
  <c r="K465" i="8" s="1"/>
  <c r="K346" i="8"/>
  <c r="K345" i="8" s="1"/>
  <c r="K344" i="8" s="1"/>
  <c r="K343" i="8" s="1"/>
  <c r="K342" i="8" s="1"/>
  <c r="K142" i="8"/>
  <c r="K141" i="8" s="1"/>
  <c r="K140" i="8" s="1"/>
  <c r="K139" i="8" s="1"/>
  <c r="K138" i="8" s="1"/>
  <c r="K137" i="8" s="1"/>
  <c r="K82" i="8"/>
  <c r="K95" i="8"/>
  <c r="K94" i="8" s="1"/>
  <c r="K89" i="8" s="1"/>
  <c r="K46" i="8"/>
  <c r="K45" i="8" s="1"/>
  <c r="K914" i="8"/>
  <c r="K911" i="8" s="1"/>
  <c r="K201" i="8"/>
  <c r="K200" i="8" s="1"/>
  <c r="K181" i="8"/>
  <c r="K180" i="8" s="1"/>
  <c r="K179" i="8" s="1"/>
  <c r="K178" i="8" s="1"/>
  <c r="K333" i="8"/>
  <c r="K332" i="8" s="1"/>
  <c r="K598" i="8"/>
  <c r="K593" i="8" s="1"/>
  <c r="K216" i="8"/>
  <c r="K716" i="8"/>
  <c r="K715" i="8" s="1"/>
  <c r="K455" i="8"/>
  <c r="K336" i="8"/>
  <c r="K78" i="8"/>
  <c r="K77" i="8" s="1"/>
  <c r="K804" i="8"/>
  <c r="K803" i="8" s="1"/>
  <c r="K802" i="8" s="1"/>
  <c r="K801" i="8" s="1"/>
  <c r="K800" i="8" s="1"/>
  <c r="K952" i="8"/>
  <c r="K951" i="8" s="1"/>
  <c r="K950" i="8" s="1"/>
  <c r="K949" i="8" s="1"/>
  <c r="K567" i="8"/>
  <c r="K788" i="8"/>
  <c r="K787" i="8" s="1"/>
  <c r="K786" i="8" s="1"/>
  <c r="K448" i="8"/>
  <c r="K447" i="8" s="1"/>
  <c r="K446" i="8" s="1"/>
  <c r="K445" i="8" s="1"/>
  <c r="K444" i="8" s="1"/>
  <c r="K928" i="8"/>
  <c r="K927" i="8" s="1"/>
  <c r="K926" i="8" s="1"/>
  <c r="K925" i="8" s="1"/>
  <c r="K924" i="8" s="1"/>
  <c r="K619" i="8"/>
  <c r="K196" i="8"/>
  <c r="K195" i="8" s="1"/>
  <c r="K194" i="8" s="1"/>
  <c r="K193" i="8" s="1"/>
  <c r="K608" i="8"/>
  <c r="K162" i="8"/>
  <c r="K161" i="8" s="1"/>
  <c r="K160" i="8" s="1"/>
  <c r="K159" i="8" s="1"/>
  <c r="K230" i="8"/>
  <c r="K701" i="8"/>
  <c r="K700" i="8" s="1"/>
  <c r="K872" i="8"/>
  <c r="K871" i="8" s="1"/>
  <c r="K870" i="8" s="1"/>
  <c r="K156" i="8"/>
  <c r="K839" i="8"/>
  <c r="K838" i="8" s="1"/>
  <c r="K837" i="8" s="1"/>
  <c r="K836" i="8" s="1"/>
  <c r="K379" i="8"/>
  <c r="K378" i="8" s="1"/>
  <c r="K301" i="8"/>
  <c r="K300" i="8" s="1"/>
  <c r="K299" i="8" s="1"/>
  <c r="K298" i="8" s="1"/>
  <c r="K290" i="8" s="1"/>
  <c r="K289" i="8" s="1"/>
  <c r="K522" i="8"/>
  <c r="K521" i="8" s="1"/>
  <c r="K681" i="8"/>
  <c r="K680" i="8" s="1"/>
  <c r="K709" i="8"/>
  <c r="K936" i="8"/>
  <c r="K935" i="8" s="1"/>
  <c r="K934" i="8" s="1"/>
  <c r="K167" i="8"/>
  <c r="K362" i="8"/>
  <c r="K361" i="8" s="1"/>
  <c r="K722" i="8"/>
  <c r="K219" i="8"/>
  <c r="K218" i="8" s="1"/>
  <c r="K263" i="8"/>
  <c r="K262" i="8" s="1"/>
  <c r="K261" i="8" s="1"/>
  <c r="K260" i="8" s="1"/>
  <c r="K249" i="8" s="1"/>
  <c r="K248" i="8" s="1"/>
  <c r="K423" i="8"/>
  <c r="K896" i="8"/>
  <c r="K49" i="8"/>
  <c r="K633" i="8"/>
  <c r="K856" i="8"/>
  <c r="K855" i="8" s="1"/>
  <c r="K661" i="8"/>
  <c r="K660" i="8" s="1"/>
  <c r="K127" i="8"/>
  <c r="K126" i="8" s="1"/>
  <c r="K827" i="8"/>
  <c r="K735" i="8"/>
  <c r="K357" i="8"/>
  <c r="K356" i="8" s="1"/>
  <c r="K355" i="8" s="1"/>
  <c r="K146" i="8"/>
  <c r="K592" i="8" l="1"/>
  <c r="K895" i="8"/>
  <c r="K894" i="8" s="1"/>
  <c r="K893" i="8" s="1"/>
  <c r="K892" i="8" s="1"/>
  <c r="K891" i="8" s="1"/>
  <c r="K679" i="8"/>
  <c r="K854" i="8"/>
  <c r="K853" i="8" s="1"/>
  <c r="K852" i="8" s="1"/>
  <c r="K845" i="8" s="1"/>
  <c r="K591" i="8"/>
  <c r="K590" i="8" s="1"/>
  <c r="K377" i="8"/>
  <c r="K376" i="8" s="1"/>
  <c r="K375" i="8" s="1"/>
  <c r="K374" i="8" s="1"/>
  <c r="K373" i="8" s="1"/>
  <c r="K534" i="8"/>
  <c r="K533" i="8" s="1"/>
  <c r="K532" i="8" s="1"/>
  <c r="K125" i="8"/>
  <c r="K124" i="8" s="1"/>
  <c r="K331" i="8"/>
  <c r="K330" i="8" s="1"/>
  <c r="K329" i="8" s="1"/>
  <c r="K328" i="8" s="1"/>
  <c r="K818" i="8"/>
  <c r="K817" i="8" s="1"/>
  <c r="K816" i="8" s="1"/>
  <c r="K809" i="8" s="1"/>
  <c r="K799" i="8" s="1"/>
  <c r="K933" i="8"/>
  <c r="K923" i="8" s="1"/>
  <c r="K785" i="8"/>
  <c r="K145" i="8"/>
  <c r="K211" i="8"/>
  <c r="K76" i="8"/>
  <c r="K75" i="8" s="1"/>
  <c r="K68" i="8" s="1"/>
  <c r="K419" i="8"/>
  <c r="K418" i="8" s="1"/>
  <c r="K417" i="8" s="1"/>
  <c r="K416" i="8" s="1"/>
  <c r="K415" i="8" s="1"/>
  <c r="K44" i="8"/>
  <c r="K38" i="8" s="1"/>
  <c r="K484" i="8"/>
  <c r="K659" i="8"/>
  <c r="K708" i="8"/>
  <c r="K707" i="8" s="1"/>
  <c r="K706" i="8" s="1"/>
  <c r="K678" i="8"/>
  <c r="K677" i="8" s="1"/>
  <c r="K354" i="8"/>
  <c r="K520" i="8"/>
  <c r="K519" i="8" s="1"/>
  <c r="K658" i="8" l="1"/>
  <c r="K657" i="8" s="1"/>
  <c r="K518" i="8"/>
  <c r="K510" i="8" s="1"/>
  <c r="K483" i="8"/>
  <c r="K482" i="8" s="1"/>
  <c r="K454" i="8" s="1"/>
  <c r="K453" i="8" s="1"/>
  <c r="K327" i="8"/>
  <c r="K759" i="8"/>
  <c r="K744" i="8" s="1"/>
  <c r="K32" i="8"/>
  <c r="K31" i="8" s="1"/>
  <c r="K676" i="8"/>
  <c r="K656" i="8" l="1"/>
  <c r="K22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5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<sst xmlns="http://schemas.openxmlformats.org/spreadsheetml/2006/main" count="5311" uniqueCount="523">
  <si>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</si>
  <si>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</si>
  <si>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</si>
  <si>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</si>
  <si>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</si>
  <si>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</si>
  <si>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</si>
  <si>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</si>
  <si>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</si>
  <si>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</si>
  <si>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</si>
  <si>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</si>
  <si>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</si>
  <si>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</si>
  <si>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</si>
  <si>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</si>
  <si>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</si>
  <si>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</si>
  <si>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</si>
  <si>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</si>
  <si>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</si>
  <si>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</si>
  <si>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</si>
  <si>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</si>
  <si>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</si>
  <si>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</si>
  <si>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</si>
  <si>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</si>
  <si>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</si>
  <si>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</si>
  <si>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</si>
  <si>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</si>
  <si>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</si>
  <si>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</si>
  <si>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</si>
  <si>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</si>
  <si>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</si>
  <si>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</si>
  <si>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</si>
  <si>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</si>
  <si>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</si>
  <si>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</si>
  <si>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</si>
  <si>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</si>
  <si>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</si>
  <si>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</si>
  <si>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</si>
  <si>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</si>
  <si>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</si>
  <si>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</si>
  <si>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</si>
  <si>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</si>
  <si>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</si>
  <si>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</si>
  <si>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</si>
  <si>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</si>
  <si>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</si>
  <si>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</si>
  <si>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</si>
  <si>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</si>
  <si>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</si>
  <si>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</si>
  <si>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</si>
  <si>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</si>
  <si>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</si>
  <si>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</si>
  <si>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</si>
  <si>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</si>
  <si>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</si>
  <si>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</si>
  <si>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</si>
  <si>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</si>
  <si>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</si>
  <si>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</si>
  <si>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</si>
  <si>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</si>
  <si>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</si>
  <si>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</si>
  <si>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</si>
  <si>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</si>
  <si>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</si>
  <si>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</si>
  <si>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</si>
  <si>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</si>
  <si>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</si>
  <si>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</si>
  <si>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</si>
  <si>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</si>
  <si>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</si>
  <si>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</si>
  <si>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</si>
  <si>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</si>
  <si>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</si>
  <si>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</si>
  <si>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</si>
  <si>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</si>
  <si>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</si>
  <si>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</si>
  <si>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</si>
  <si>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</si>
  <si>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</si>
  <si>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</si>
  <si>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</si>
  <si>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</si>
  <si>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</si>
  <si>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</si>
  <si>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</si>
  <si>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</si>
  <si>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</si>
  <si>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</si>
  <si>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</si>
  <si>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</si>
  <si>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</si>
  <si>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</si>
  <si>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</si>
  <si>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</si>
  <si>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</si>
  <si>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</si>
  <si>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</si>
  <si>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</si>
  <si>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</si>
  <si>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</si>
  <si>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</si>
  <si>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</si>
  <si>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</si>
  <si>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</si>
  <si>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</si>
  <si>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</si>
  <si>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</si>
  <si>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</si>
  <si>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</si>
  <si>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</si>
  <si>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</si>
  <si>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</si>
  <si>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</si>
  <si>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</si>
  <si>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</si>
  <si>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</si>
  <si>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</si>
  <si>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</si>
  <si>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</si>
  <si>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</si>
  <si>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</si>
  <si>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</si>
  <si>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</si>
  <si>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</si>
  <si>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</si>
  <si>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</si>
  <si>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</si>
  <si>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</si>
  <si>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</si>
  <si>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</si>
  <si>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</si>
  <si>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</si>
  <si>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</si>
  <si>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</si>
  <si>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</si>
  <si>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</si>
  <si>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</si>
  <si>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</si>
  <si>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</si>
  <si>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</si>
  <si>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</si>
  <si>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</si>
  <si>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</si>
  <si>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</si>
  <si>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</si>
  <si>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</si>
  <si>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</si>
  <si>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</si>
  <si>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</si>
  <si>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</si>
  <si>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</si>
  <si>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</si>
  <si>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</si>
  <si>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</si>
  <si>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</si>
  <si>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</si>
  <si>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</si>
  <si>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</si>
  <si>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</si>
  <si>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</si>
  <si>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</si>
  <si>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</si>
  <si>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</si>
  <si>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</si>
  <si>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</si>
  <si>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</si>
  <si>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</si>
  <si>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</si>
  <si>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</si>
  <si>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</si>
  <si>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</si>
  <si>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</si>
  <si>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</si>
  <si>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</si>
  <si>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</si>
  <si>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</si>
  <si>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</si>
  <si>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</si>
  <si>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</si>
  <si>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</si>
  <si>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</si>
  <si>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</si>
  <si>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</si>
  <si>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</si>
  <si>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</si>
  <si>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</si>
  <si>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</si>
  <si>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</si>
  <si>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</si>
  <si>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</si>
  <si>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</si>
  <si>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</si>
  <si>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</si>
  <si>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</si>
  <si>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</si>
  <si>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</si>
  <si>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</si>
  <si>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</si>
  <si>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</si>
  <si>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</si>
  <si>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</si>
  <si>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</si>
  <si>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</si>
  <si>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</si>
  <si>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</si>
  <si>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</si>
  <si>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</si>
  <si>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</si>
  <si>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</si>
  <si>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</si>
  <si>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</si>
  <si>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</si>
  <si>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</si>
  <si>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</si>
  <si>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</si>
  <si>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</si>
  <si>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</si>
  <si>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</si>
  <si>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</si>
  <si>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</si>
  <si>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</si>
  <si>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</si>
  <si>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</si>
  <si>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</si>
  <si>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</si>
  <si>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</si>
  <si>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</si>
  <si>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</si>
  <si>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</si>
  <si>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</si>
  <si>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</si>
  <si>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</si>
  <si>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</si>
  <si>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Исполнительно-распорядительный орган муниципального образования - администрация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</si>
  <si>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</si>
  <si>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</si>
  <si>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</si>
  <si>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</si>
  <si>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</si>
  <si>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</si>
  <si>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</si>
  <si>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</si>
  <si>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</si>
  <si>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</si>
  <si>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</si>
  <si>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</si>
  <si>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</si>
  <si>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</si>
  <si>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</si>
  <si>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</si>
  <si>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</si>
  <si>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</si>
  <si>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</si>
  <si>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</si>
  <si>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</si>
  <si>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</si>
  <si>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</si>
  <si>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</si>
  <si>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</si>
  <si>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</si>
  <si>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</si>
  <si>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</si>
  <si>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</si>
  <si>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</si>
  <si>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</si>
  <si>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</si>
  <si>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</si>
  <si>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</si>
  <si>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</si>
  <si>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</si>
  <si>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</si>
  <si>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</si>
  <si>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</si>
  <si>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</si>
  <si>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</si>
  <si>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</si>
  <si>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</si>
  <si>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</si>
  <si>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</si>
  <si>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</si>
  <si>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</si>
  <si>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</si>
  <si>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</si>
  <si>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</si>
  <si>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</si>
  <si>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</si>
  <si>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</si>
  <si>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</si>
  <si>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</si>
  <si>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</si>
  <si>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</si>
  <si>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</si>
  <si>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</si>
  <si>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</si>
  <si>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</si>
  <si>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</si>
  <si>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</si>
  <si>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</si>
  <si>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</si>
  <si>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</si>
  <si>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</si>
  <si>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</si>
  <si>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</si>
  <si>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</si>
  <si>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</si>
  <si>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</si>
  <si>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</si>
  <si>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</si>
  <si>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</si>
  <si>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</si>
  <si>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</si>
  <si>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</si>
  <si>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</si>
  <si>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</si>
  <si>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</si>
  <si>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</si>
  <si>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</si>
  <si>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</si>
  <si>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</si>
  <si>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</si>
  <si>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</si>
  <si>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</si>
  <si>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</si>
  <si>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</si>
  <si>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</si>
  <si>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</si>
  <si>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</si>
  <si>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</si>
  <si>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</si>
  <si>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</si>
  <si>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</si>
  <si>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</si>
  <si>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</si>
  <si>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</si>
  <si>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</si>
  <si>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</si>
  <si>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</si>
  <si>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</si>
  <si>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</si>
  <si>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</si>
  <si>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</si>
  <si>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</si>
  <si>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</si>
  <si>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</si>
  <si>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</si>
  <si>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</si>
  <si>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</si>
  <si>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</si>
  <si>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</si>
  <si>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</si>
  <si>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</si>
  <si>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</si>
  <si>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</si>
  <si>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</si>
  <si>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</si>
  <si>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</si>
  <si>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</si>
  <si>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</si>
  <si>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</si>
  <si>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</si>
  <si>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</si>
  <si>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</si>
  <si>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</si>
  <si>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</si>
  <si>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</si>
  <si>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</si>
  <si>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</si>
  <si>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</si>
  <si>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</si>
  <si>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</si>
  <si>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</si>
  <si>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</si>
  <si>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</si>
  <si>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</si>
  <si>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</si>
  <si>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</si>
  <si>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</si>
  <si>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</si>
  <si>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</si>
  <si>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</si>
  <si>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</si>
  <si>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</si>
  <si>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</si>
  <si>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</si>
  <si>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</si>
  <si>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</si>
  <si>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</si>
  <si>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</si>
  <si>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</si>
  <si>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</si>
  <si>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</si>
  <si>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</si>
  <si>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</si>
  <si>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</si>
  <si>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</si>
  <si>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</si>
  <si>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</si>
  <si>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</si>
  <si>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</si>
  <si>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</si>
  <si>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</si>
  <si>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</si>
  <si>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</si>
  <si>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</si>
  <si>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</si>
  <si>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</si>
  <si>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</si>
  <si>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</si>
  <si>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</si>
  <si>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</si>
  <si>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</si>
  <si>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</si>
  <si>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</si>
  <si>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</si>
  <si>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</si>
  <si>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</si>
  <si>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</si>
  <si>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</si>
  <si>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</si>
  <si>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</si>
  <si>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</si>
  <si>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</si>
  <si>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</si>
  <si>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</si>
  <si>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</si>
  <si>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</si>
  <si>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</si>
  <si>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</si>
  <si>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</si>
  <si>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</si>
  <si>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</si>
  <si>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</si>
  <si>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</si>
  <si>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</si>
  <si>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</si>
  <si>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</si>
  <si>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</si>
  <si>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</si>
  <si>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</si>
  <si>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</si>
  <si>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</si>
  <si>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</si>
  <si>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</si>
  <si>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</si>
  <si>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</si>
  <si>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</si>
  <si>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</si>
  <si>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</si>
  <si>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</si>
  <si>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</si>
  <si>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</si>
  <si>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</si>
  <si>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</si>
  <si>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</si>
  <si>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</si>
  <si>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</si>
  <si>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</si>
  <si>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</si>
  <si>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</si>
  <si>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</si>
  <si>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</si>
  <si>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</si>
  <si>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</si>
  <si>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</si>
  <si>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</si>
  <si>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</si>
  <si>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</si>
  <si>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</si>
  <si>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</si>
  <si>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</si>
  <si>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</si>
  <si>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</si>
  <si>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</si>
  <si>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</si>
  <si>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</si>
  <si>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</si>
  <si>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</si>
  <si>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</si>
  <si>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</si>
  <si>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</si>
  <si>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</si>
  <si>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</si>
  <si>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</si>
  <si>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</si>
  <si>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</si>
  <si>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</si>
  <si>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</si>
  <si>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</si>
  <si>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</si>
  <si>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</si>
  <si>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</si>
  <si>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</si>
  <si>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</si>
  <si>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</si>
  <si>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</si>
  <si>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</si>
  <si>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</si>
  <si>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Исполняющий обязанности
начальника финансового управления</t>
  </si>
  <si>
    <t>И.Б. Тищенко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</si>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</sst>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43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11</xdr:col>
      <xdr:colOff>52917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309360" y="0"/>
          <a:ext cx="3032337" cy="14478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10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27.03.2026  №  391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8:S1391"/>
  <sheetViews>
    <sheetView showGridLines="0" tabSelected="1" view="pageBreakPreview" topLeftCell="A954" zoomScaleNormal="90" zoomScaleSheetLayoutView="100" workbookViewId="0">
      <selection activeCell="M387" sqref="M387"/>
    </sheetView>
  </sheetViews>
  <sheetFormatPr defaultColWidth="9.109375" defaultRowHeight="17.399999999999999" x14ac:dyDescent="0.25"/>
  <cols>
    <col min="1" max="1" width="4.6640625" style="9" customWidth="1"/>
    <col min="2" max="2" width="77" style="10" customWidth="1"/>
    <col min="3" max="3" width="4.5546875" style="11" customWidth="1"/>
    <col min="4" max="4" width="4.33203125" style="12" customWidth="1"/>
    <col min="5" max="5" width="6" style="12" customWidth="1"/>
    <col min="6" max="6" width="3.33203125" style="12" customWidth="1"/>
    <col min="7" max="7" width="3.33203125" style="11" customWidth="1"/>
    <col min="8" max="8" width="5.33203125" style="12" customWidth="1"/>
    <col min="9" max="9" width="7.33203125" style="12" customWidth="1"/>
    <col min="10" max="10" width="4.5546875" style="12" customWidth="1"/>
    <col min="11" max="11" width="15" style="13" customWidth="1"/>
    <col min="12" max="12" width="24.33203125" style="9" customWidth="1"/>
    <col min="13" max="13" width="17.109375" style="9" customWidth="1"/>
    <col min="14" max="14" width="23.109375" style="9" customWidth="1"/>
    <col min="15" max="15" width="17.5546875" style="9" customWidth="1"/>
    <col min="16" max="16" width="5.6640625" style="9" customWidth="1"/>
    <col min="17" max="17" width="5.44140625" style="9" customWidth="1"/>
    <col min="18" max="18" width="0.5546875" style="9" customWidth="1"/>
    <col min="19" max="19" width="4.33203125" style="9" customWidth="1"/>
    <col min="20" max="16384" width="9.109375" style="9"/>
  </cols>
  <sheetData>
    <row r="8" spans="1:14" ht="27.6" customHeight="1" x14ac:dyDescent="0.25"/>
    <row r="10" spans="1:14" x14ac:dyDescent="0.25">
      <c r="L10" s="82"/>
    </row>
    <row r="12" spans="1:14" ht="31.95" customHeight="1" x14ac:dyDescent="0.25">
      <c r="L12" s="82"/>
    </row>
    <row r="13" spans="1:14" x14ac:dyDescent="0.25">
      <c r="M13" s="14"/>
      <c r="N13" s="14"/>
    </row>
    <row r="14" spans="1:14" x14ac:dyDescent="0.25">
      <c r="A14" s="114" t="s">
        <v>148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4" x14ac:dyDescent="0.25">
      <c r="A15" s="114" t="s">
        <v>194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4"/>
    </row>
    <row r="16" spans="1:14" x14ac:dyDescent="0.25">
      <c r="A16" s="114" t="s">
        <v>436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4"/>
    </row>
    <row r="17" spans="1:15" ht="18" x14ac:dyDescent="0.25">
      <c r="A17" s="15"/>
      <c r="B17" s="16"/>
      <c r="C17" s="17"/>
      <c r="D17" s="18"/>
      <c r="E17" s="18"/>
      <c r="F17" s="1"/>
      <c r="G17" s="19"/>
      <c r="H17" s="1"/>
      <c r="I17" s="1"/>
      <c r="J17" s="1"/>
      <c r="K17" s="71"/>
    </row>
    <row r="18" spans="1:15" ht="18" x14ac:dyDescent="0.25">
      <c r="A18" s="20"/>
      <c r="B18" s="21"/>
      <c r="C18" s="20"/>
      <c r="D18" s="20"/>
      <c r="E18" s="20"/>
      <c r="F18" s="22"/>
      <c r="G18" s="20"/>
      <c r="H18" s="22"/>
      <c r="I18" s="22"/>
      <c r="J18" s="115" t="s">
        <v>70</v>
      </c>
      <c r="K18" s="115"/>
    </row>
    <row r="19" spans="1:15" x14ac:dyDescent="0.25">
      <c r="A19" s="116" t="s">
        <v>0</v>
      </c>
      <c r="B19" s="117" t="s">
        <v>37</v>
      </c>
      <c r="C19" s="116" t="s">
        <v>36</v>
      </c>
      <c r="D19" s="116" t="s">
        <v>35</v>
      </c>
      <c r="E19" s="116"/>
      <c r="F19" s="116"/>
      <c r="G19" s="116"/>
      <c r="H19" s="116"/>
      <c r="I19" s="116"/>
      <c r="J19" s="116"/>
      <c r="K19" s="118" t="s">
        <v>147</v>
      </c>
      <c r="O19" s="3"/>
    </row>
    <row r="20" spans="1:15" x14ac:dyDescent="0.25">
      <c r="A20" s="116"/>
      <c r="B20" s="117"/>
      <c r="C20" s="116"/>
      <c r="D20" s="23" t="s">
        <v>31</v>
      </c>
      <c r="E20" s="23" t="s">
        <v>32</v>
      </c>
      <c r="F20" s="116" t="s">
        <v>33</v>
      </c>
      <c r="G20" s="116"/>
      <c r="H20" s="116"/>
      <c r="I20" s="116"/>
      <c r="J20" s="23" t="s">
        <v>34</v>
      </c>
      <c r="K20" s="118"/>
    </row>
    <row r="21" spans="1:15" x14ac:dyDescent="0.25">
      <c r="A21" s="75">
        <v>1</v>
      </c>
      <c r="B21" s="76">
        <v>2</v>
      </c>
      <c r="C21" s="75">
        <v>3</v>
      </c>
      <c r="D21" s="75">
        <v>4</v>
      </c>
      <c r="E21" s="75">
        <v>5</v>
      </c>
      <c r="F21" s="75">
        <v>6</v>
      </c>
      <c r="G21" s="75">
        <v>7</v>
      </c>
      <c r="H21" s="75">
        <v>8</v>
      </c>
      <c r="I21" s="75">
        <v>9</v>
      </c>
      <c r="J21" s="75">
        <v>10</v>
      </c>
      <c r="K21" s="24">
        <v>11</v>
      </c>
    </row>
    <row r="22" spans="1:15" ht="18" customHeight="1" x14ac:dyDescent="0.25">
      <c r="A22" s="75"/>
      <c r="B22" s="25" t="s">
        <v>38</v>
      </c>
      <c r="C22" s="75"/>
      <c r="D22" s="75"/>
      <c r="E22" s="75"/>
      <c r="F22" s="23"/>
      <c r="G22" s="75"/>
      <c r="H22" s="23"/>
      <c r="I22" s="23"/>
      <c r="J22" s="75"/>
      <c r="K22" s="8">
        <f>SUM(K23+K31+K248+K289+K327+K373+K415+K453+K510+K656+K744+K799+K891+K923+K845+K962)</f>
        <v>10257118.9</v>
      </c>
      <c r="L22" s="111"/>
      <c r="M22" s="26"/>
      <c r="N22" s="27"/>
      <c r="O22" s="28"/>
    </row>
    <row r="23" spans="1:15" ht="31.5" customHeight="1" x14ac:dyDescent="0.25">
      <c r="A23" s="77">
        <v>1</v>
      </c>
      <c r="B23" s="29" t="s">
        <v>254</v>
      </c>
      <c r="C23" s="23">
        <v>901</v>
      </c>
      <c r="D23" s="30"/>
      <c r="E23" s="30"/>
      <c r="F23" s="23"/>
      <c r="G23" s="30"/>
      <c r="H23" s="23"/>
      <c r="I23" s="23"/>
      <c r="J23" s="30"/>
      <c r="K23" s="8">
        <f t="shared" ref="K23:K26" si="0">SUM(K24)</f>
        <v>1872</v>
      </c>
      <c r="L23" s="14"/>
      <c r="M23" s="14"/>
      <c r="N23" s="14"/>
    </row>
    <row r="24" spans="1:15" ht="18" customHeight="1" x14ac:dyDescent="0.25">
      <c r="A24" s="120"/>
      <c r="B24" s="7" t="s">
        <v>1</v>
      </c>
      <c r="C24" s="23">
        <v>901</v>
      </c>
      <c r="D24" s="23" t="s">
        <v>2</v>
      </c>
      <c r="E24" s="23"/>
      <c r="F24" s="23"/>
      <c r="G24" s="23"/>
      <c r="H24" s="23"/>
      <c r="I24" s="23"/>
      <c r="J24" s="23"/>
      <c r="K24" s="8">
        <f>SUM(K25)</f>
        <v>1872</v>
      </c>
      <c r="M24" s="14"/>
    </row>
    <row r="25" spans="1:15" ht="47.25" customHeight="1" x14ac:dyDescent="0.25">
      <c r="A25" s="120"/>
      <c r="B25" s="7" t="s">
        <v>120</v>
      </c>
      <c r="C25" s="73">
        <v>901</v>
      </c>
      <c r="D25" s="4" t="s">
        <v>2</v>
      </c>
      <c r="E25" s="4" t="s">
        <v>5</v>
      </c>
      <c r="F25" s="4"/>
      <c r="G25" s="79"/>
      <c r="H25" s="4"/>
      <c r="I25" s="4"/>
      <c r="J25" s="4"/>
      <c r="K25" s="8">
        <f t="shared" si="0"/>
        <v>1872</v>
      </c>
      <c r="M25" s="14"/>
    </row>
    <row r="26" spans="1:15" ht="18.75" customHeight="1" x14ac:dyDescent="0.25">
      <c r="A26" s="120"/>
      <c r="B26" s="7" t="s">
        <v>60</v>
      </c>
      <c r="C26" s="73">
        <v>901</v>
      </c>
      <c r="D26" s="4" t="s">
        <v>2</v>
      </c>
      <c r="E26" s="4" t="s">
        <v>5</v>
      </c>
      <c r="F26" s="4">
        <v>51</v>
      </c>
      <c r="G26" s="79"/>
      <c r="H26" s="4"/>
      <c r="I26" s="4"/>
      <c r="J26" s="4"/>
      <c r="K26" s="8">
        <f t="shared" si="0"/>
        <v>1872</v>
      </c>
      <c r="M26" s="14"/>
    </row>
    <row r="27" spans="1:15" ht="18" customHeight="1" x14ac:dyDescent="0.25">
      <c r="A27" s="120"/>
      <c r="B27" s="7" t="s">
        <v>75</v>
      </c>
      <c r="C27" s="73">
        <v>901</v>
      </c>
      <c r="D27" s="4" t="s">
        <v>2</v>
      </c>
      <c r="E27" s="4" t="s">
        <v>5</v>
      </c>
      <c r="F27" s="4">
        <v>51</v>
      </c>
      <c r="G27" s="79">
        <v>1</v>
      </c>
      <c r="H27" s="4"/>
      <c r="I27" s="4"/>
      <c r="J27" s="4"/>
      <c r="K27" s="8">
        <f>SUM(K28)</f>
        <v>1872</v>
      </c>
    </row>
    <row r="28" spans="1:15" ht="18" customHeight="1" x14ac:dyDescent="0.25">
      <c r="A28" s="120"/>
      <c r="B28" s="7" t="s">
        <v>44</v>
      </c>
      <c r="C28" s="73">
        <v>901</v>
      </c>
      <c r="D28" s="4" t="s">
        <v>2</v>
      </c>
      <c r="E28" s="4" t="s">
        <v>5</v>
      </c>
      <c r="F28" s="4">
        <v>51</v>
      </c>
      <c r="G28" s="79">
        <v>1</v>
      </c>
      <c r="H28" s="4" t="s">
        <v>73</v>
      </c>
      <c r="I28" s="4" t="s">
        <v>74</v>
      </c>
      <c r="J28" s="4"/>
      <c r="K28" s="8">
        <f>SUM(K29+K30)</f>
        <v>1872</v>
      </c>
    </row>
    <row r="29" spans="1:15" s="3" customFormat="1" ht="50.25" customHeight="1" x14ac:dyDescent="0.25">
      <c r="A29" s="120"/>
      <c r="B29" s="7" t="s">
        <v>116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 t="s">
        <v>73</v>
      </c>
      <c r="I29" s="4" t="s">
        <v>74</v>
      </c>
      <c r="J29" s="4" t="s">
        <v>45</v>
      </c>
      <c r="K29" s="8">
        <v>1800</v>
      </c>
    </row>
    <row r="30" spans="1:15" s="3" customFormat="1" ht="31.5" customHeight="1" x14ac:dyDescent="0.25">
      <c r="A30" s="120"/>
      <c r="B30" s="7" t="s">
        <v>117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 t="s">
        <v>46</v>
      </c>
      <c r="K30" s="8">
        <v>72</v>
      </c>
    </row>
    <row r="31" spans="1:15" s="3" customFormat="1" ht="47.25" customHeight="1" x14ac:dyDescent="0.25">
      <c r="A31" s="121">
        <v>2</v>
      </c>
      <c r="B31" s="7" t="s">
        <v>255</v>
      </c>
      <c r="C31" s="73">
        <v>902</v>
      </c>
      <c r="D31" s="74"/>
      <c r="E31" s="74"/>
      <c r="F31" s="74"/>
      <c r="G31" s="73"/>
      <c r="H31" s="74"/>
      <c r="I31" s="74"/>
      <c r="J31" s="74"/>
      <c r="K31" s="8">
        <f>SUM(K32+K124+K145+K200+K178+K211+K137+K193+K241)</f>
        <v>4248403.4000000004</v>
      </c>
    </row>
    <row r="32" spans="1:15" s="3" customFormat="1" ht="18" customHeight="1" x14ac:dyDescent="0.25">
      <c r="A32" s="122"/>
      <c r="B32" s="7" t="s">
        <v>1</v>
      </c>
      <c r="C32" s="73">
        <v>902</v>
      </c>
      <c r="D32" s="74" t="s">
        <v>2</v>
      </c>
      <c r="E32" s="4"/>
      <c r="F32" s="4"/>
      <c r="G32" s="79"/>
      <c r="H32" s="4"/>
      <c r="I32" s="4"/>
      <c r="J32" s="4"/>
      <c r="K32" s="8">
        <f>SUM(K33+K38+K68+K63)</f>
        <v>552253.70000000007</v>
      </c>
    </row>
    <row r="33" spans="1:11" s="3" customFormat="1" ht="31.5" customHeight="1" x14ac:dyDescent="0.25">
      <c r="A33" s="122"/>
      <c r="B33" s="7" t="s">
        <v>3</v>
      </c>
      <c r="C33" s="73">
        <v>902</v>
      </c>
      <c r="D33" s="4" t="s">
        <v>2</v>
      </c>
      <c r="E33" s="4" t="s">
        <v>4</v>
      </c>
      <c r="F33" s="4"/>
      <c r="G33" s="79"/>
      <c r="H33" s="4"/>
      <c r="I33" s="4"/>
      <c r="J33" s="4"/>
      <c r="K33" s="8">
        <f t="shared" ref="K33:K35" si="1">SUM(K34)</f>
        <v>4459.8999999999996</v>
      </c>
    </row>
    <row r="34" spans="1:11" s="3" customFormat="1" ht="47.25" customHeight="1" x14ac:dyDescent="0.25">
      <c r="A34" s="122"/>
      <c r="B34" s="7" t="s">
        <v>256</v>
      </c>
      <c r="C34" s="73">
        <v>902</v>
      </c>
      <c r="D34" s="4" t="s">
        <v>2</v>
      </c>
      <c r="E34" s="4" t="s">
        <v>4</v>
      </c>
      <c r="F34" s="4">
        <v>50</v>
      </c>
      <c r="G34" s="79"/>
      <c r="H34" s="4"/>
      <c r="I34" s="4"/>
      <c r="J34" s="4"/>
      <c r="K34" s="8">
        <f t="shared" si="1"/>
        <v>4459.8999999999996</v>
      </c>
    </row>
    <row r="35" spans="1:11" s="3" customFormat="1" ht="31.5" customHeight="1" x14ac:dyDescent="0.25">
      <c r="A35" s="122"/>
      <c r="B35" s="7" t="s">
        <v>257</v>
      </c>
      <c r="C35" s="73">
        <v>902</v>
      </c>
      <c r="D35" s="4" t="s">
        <v>2</v>
      </c>
      <c r="E35" s="4" t="s">
        <v>4</v>
      </c>
      <c r="F35" s="4">
        <v>50</v>
      </c>
      <c r="G35" s="79">
        <v>1</v>
      </c>
      <c r="H35" s="4"/>
      <c r="I35" s="4"/>
      <c r="J35" s="4"/>
      <c r="K35" s="8">
        <f t="shared" si="1"/>
        <v>4459.8999999999996</v>
      </c>
    </row>
    <row r="36" spans="1:11" s="3" customFormat="1" ht="18" customHeight="1" x14ac:dyDescent="0.25">
      <c r="A36" s="122"/>
      <c r="B36" s="7" t="s">
        <v>44</v>
      </c>
      <c r="C36" s="73">
        <v>902</v>
      </c>
      <c r="D36" s="4" t="s">
        <v>2</v>
      </c>
      <c r="E36" s="4" t="s">
        <v>4</v>
      </c>
      <c r="F36" s="4">
        <v>50</v>
      </c>
      <c r="G36" s="79">
        <v>1</v>
      </c>
      <c r="H36" s="4" t="s">
        <v>73</v>
      </c>
      <c r="I36" s="4" t="s">
        <v>74</v>
      </c>
      <c r="J36" s="4"/>
      <c r="K36" s="8">
        <f>SUM(K37:K37)</f>
        <v>4459.8999999999996</v>
      </c>
    </row>
    <row r="37" spans="1:11" s="3" customFormat="1" ht="51" customHeight="1" x14ac:dyDescent="0.25">
      <c r="A37" s="122"/>
      <c r="B37" s="7" t="s">
        <v>116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 t="s">
        <v>73</v>
      </c>
      <c r="I37" s="4" t="s">
        <v>74</v>
      </c>
      <c r="J37" s="4" t="s">
        <v>45</v>
      </c>
      <c r="K37" s="5">
        <v>4459.8999999999996</v>
      </c>
    </row>
    <row r="38" spans="1:11" s="3" customFormat="1" ht="47.25" customHeight="1" x14ac:dyDescent="0.25">
      <c r="A38" s="122"/>
      <c r="B38" s="7" t="s">
        <v>484</v>
      </c>
      <c r="C38" s="73">
        <v>902</v>
      </c>
      <c r="D38" s="4" t="s">
        <v>2</v>
      </c>
      <c r="E38" s="4" t="s">
        <v>6</v>
      </c>
      <c r="F38" s="4"/>
      <c r="G38" s="79"/>
      <c r="H38" s="4"/>
      <c r="I38" s="4"/>
      <c r="J38" s="4"/>
      <c r="K38" s="8">
        <f>K44+K39</f>
        <v>233061.5</v>
      </c>
    </row>
    <row r="39" spans="1:11" s="3" customFormat="1" ht="21" customHeight="1" x14ac:dyDescent="0.25">
      <c r="A39" s="122"/>
      <c r="B39" s="7" t="s">
        <v>444</v>
      </c>
      <c r="C39" s="73">
        <v>902</v>
      </c>
      <c r="D39" s="4" t="s">
        <v>2</v>
      </c>
      <c r="E39" s="4" t="s">
        <v>6</v>
      </c>
      <c r="F39" s="4" t="s">
        <v>437</v>
      </c>
      <c r="G39" s="79"/>
      <c r="H39" s="4"/>
      <c r="I39" s="4"/>
      <c r="J39" s="4"/>
      <c r="K39" s="8">
        <f>K40</f>
        <v>101.4</v>
      </c>
    </row>
    <row r="40" spans="1:11" s="3" customFormat="1" ht="31.5" customHeight="1" x14ac:dyDescent="0.25">
      <c r="A40" s="122"/>
      <c r="B40" s="7" t="s">
        <v>442</v>
      </c>
      <c r="C40" s="73">
        <v>902</v>
      </c>
      <c r="D40" s="4" t="s">
        <v>2</v>
      </c>
      <c r="E40" s="4" t="s">
        <v>6</v>
      </c>
      <c r="F40" s="4" t="s">
        <v>437</v>
      </c>
      <c r="G40" s="79">
        <v>1</v>
      </c>
      <c r="H40" s="4"/>
      <c r="I40" s="4"/>
      <c r="J40" s="4"/>
      <c r="K40" s="8">
        <f>K41</f>
        <v>101.4</v>
      </c>
    </row>
    <row r="41" spans="1:11" s="3" customFormat="1" ht="31.5" customHeight="1" x14ac:dyDescent="0.25">
      <c r="A41" s="122"/>
      <c r="B41" s="7" t="s">
        <v>443</v>
      </c>
      <c r="C41" s="73">
        <v>902</v>
      </c>
      <c r="D41" s="4" t="s">
        <v>2</v>
      </c>
      <c r="E41" s="4" t="s">
        <v>6</v>
      </c>
      <c r="F41" s="4" t="s">
        <v>437</v>
      </c>
      <c r="G41" s="79">
        <v>1</v>
      </c>
      <c r="H41" s="4" t="s">
        <v>2</v>
      </c>
      <c r="I41" s="4"/>
      <c r="J41" s="4"/>
      <c r="K41" s="8">
        <f>K42</f>
        <v>101.4</v>
      </c>
    </row>
    <row r="42" spans="1:11" s="3" customFormat="1" ht="94.5" customHeight="1" x14ac:dyDescent="0.25">
      <c r="A42" s="122"/>
      <c r="B42" s="7" t="s">
        <v>231</v>
      </c>
      <c r="C42" s="73">
        <v>902</v>
      </c>
      <c r="D42" s="4" t="s">
        <v>2</v>
      </c>
      <c r="E42" s="4" t="s">
        <v>6</v>
      </c>
      <c r="F42" s="4" t="s">
        <v>437</v>
      </c>
      <c r="G42" s="79">
        <v>1</v>
      </c>
      <c r="H42" s="4" t="s">
        <v>2</v>
      </c>
      <c r="I42" s="4" t="s">
        <v>84</v>
      </c>
      <c r="J42" s="4"/>
      <c r="K42" s="8">
        <f>K43</f>
        <v>101.4</v>
      </c>
    </row>
    <row r="43" spans="1:11" s="3" customFormat="1" ht="31.5" customHeight="1" x14ac:dyDescent="0.25">
      <c r="A43" s="122"/>
      <c r="B43" s="7" t="s">
        <v>117</v>
      </c>
      <c r="C43" s="73">
        <v>902</v>
      </c>
      <c r="D43" s="4" t="s">
        <v>2</v>
      </c>
      <c r="E43" s="4" t="s">
        <v>6</v>
      </c>
      <c r="F43" s="4" t="s">
        <v>437</v>
      </c>
      <c r="G43" s="79">
        <v>1</v>
      </c>
      <c r="H43" s="4" t="s">
        <v>2</v>
      </c>
      <c r="I43" s="4" t="s">
        <v>84</v>
      </c>
      <c r="J43" s="4" t="s">
        <v>46</v>
      </c>
      <c r="K43" s="8">
        <v>101.4</v>
      </c>
    </row>
    <row r="44" spans="1:11" ht="18" customHeight="1" x14ac:dyDescent="0.25">
      <c r="A44" s="122"/>
      <c r="B44" s="7" t="s">
        <v>64</v>
      </c>
      <c r="C44" s="73">
        <v>902</v>
      </c>
      <c r="D44" s="4" t="s">
        <v>2</v>
      </c>
      <c r="E44" s="4" t="s">
        <v>6</v>
      </c>
      <c r="F44" s="4">
        <v>52</v>
      </c>
      <c r="G44" s="79"/>
      <c r="H44" s="4"/>
      <c r="I44" s="4"/>
      <c r="J44" s="4"/>
      <c r="K44" s="8">
        <f>SUM(K45+K49+K58)</f>
        <v>232960.1</v>
      </c>
    </row>
    <row r="45" spans="1:11" ht="31.5" customHeight="1" x14ac:dyDescent="0.25">
      <c r="A45" s="122"/>
      <c r="B45" s="7" t="s">
        <v>260</v>
      </c>
      <c r="C45" s="73">
        <v>902</v>
      </c>
      <c r="D45" s="4" t="s">
        <v>2</v>
      </c>
      <c r="E45" s="4" t="s">
        <v>6</v>
      </c>
      <c r="F45" s="4">
        <v>52</v>
      </c>
      <c r="G45" s="79">
        <v>1</v>
      </c>
      <c r="H45" s="4"/>
      <c r="I45" s="4"/>
      <c r="J45" s="4"/>
      <c r="K45" s="8">
        <f>K46</f>
        <v>200261.9</v>
      </c>
    </row>
    <row r="46" spans="1:11" ht="18" customHeight="1" x14ac:dyDescent="0.25">
      <c r="A46" s="122"/>
      <c r="B46" s="7" t="s">
        <v>44</v>
      </c>
      <c r="C46" s="73">
        <v>902</v>
      </c>
      <c r="D46" s="4" t="s">
        <v>2</v>
      </c>
      <c r="E46" s="4" t="s">
        <v>6</v>
      </c>
      <c r="F46" s="4">
        <v>52</v>
      </c>
      <c r="G46" s="79">
        <v>1</v>
      </c>
      <c r="H46" s="4" t="s">
        <v>73</v>
      </c>
      <c r="I46" s="4" t="s">
        <v>74</v>
      </c>
      <c r="J46" s="4"/>
      <c r="K46" s="8">
        <f>K47+K48</f>
        <v>200261.9</v>
      </c>
    </row>
    <row r="47" spans="1:11" ht="52.5" customHeight="1" x14ac:dyDescent="0.25">
      <c r="A47" s="122"/>
      <c r="B47" s="7" t="s">
        <v>116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 t="s">
        <v>73</v>
      </c>
      <c r="I47" s="4" t="s">
        <v>74</v>
      </c>
      <c r="J47" s="4" t="s">
        <v>45</v>
      </c>
      <c r="K47" s="8">
        <f>194954.3+1000+2500.2</f>
        <v>198454.5</v>
      </c>
    </row>
    <row r="48" spans="1:11" ht="31.5" customHeight="1" x14ac:dyDescent="0.25">
      <c r="A48" s="122"/>
      <c r="B48" s="7" t="s">
        <v>117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 t="s">
        <v>46</v>
      </c>
      <c r="K48" s="8">
        <v>1807.4</v>
      </c>
    </row>
    <row r="49" spans="1:11" ht="18" customHeight="1" x14ac:dyDescent="0.25">
      <c r="A49" s="122"/>
      <c r="B49" s="7" t="s">
        <v>49</v>
      </c>
      <c r="C49" s="73">
        <v>902</v>
      </c>
      <c r="D49" s="4" t="s">
        <v>2</v>
      </c>
      <c r="E49" s="4" t="s">
        <v>6</v>
      </c>
      <c r="F49" s="4" t="s">
        <v>77</v>
      </c>
      <c r="G49" s="79">
        <v>2</v>
      </c>
      <c r="H49" s="4"/>
      <c r="I49" s="4"/>
      <c r="J49" s="4"/>
      <c r="K49" s="8">
        <f>SUM(K50+K52+K55)</f>
        <v>2528.1</v>
      </c>
    </row>
    <row r="50" spans="1:11" ht="31.5" customHeight="1" x14ac:dyDescent="0.25">
      <c r="A50" s="122"/>
      <c r="B50" s="6" t="s">
        <v>325</v>
      </c>
      <c r="C50" s="73">
        <v>902</v>
      </c>
      <c r="D50" s="4" t="s">
        <v>2</v>
      </c>
      <c r="E50" s="4" t="s">
        <v>6</v>
      </c>
      <c r="F50" s="4" t="s">
        <v>77</v>
      </c>
      <c r="G50" s="4" t="s">
        <v>111</v>
      </c>
      <c r="H50" s="4" t="s">
        <v>73</v>
      </c>
      <c r="I50" s="4" t="s">
        <v>324</v>
      </c>
      <c r="J50" s="4"/>
      <c r="K50" s="8">
        <f>SUM(K51)</f>
        <v>500</v>
      </c>
    </row>
    <row r="51" spans="1:11" ht="31.5" customHeight="1" x14ac:dyDescent="0.25">
      <c r="A51" s="122"/>
      <c r="B51" s="7" t="s">
        <v>117</v>
      </c>
      <c r="C51" s="73">
        <v>902</v>
      </c>
      <c r="D51" s="4" t="s">
        <v>2</v>
      </c>
      <c r="E51" s="4" t="s">
        <v>6</v>
      </c>
      <c r="F51" s="4" t="s">
        <v>77</v>
      </c>
      <c r="G51" s="4" t="s">
        <v>111</v>
      </c>
      <c r="H51" s="4" t="s">
        <v>73</v>
      </c>
      <c r="I51" s="4" t="s">
        <v>324</v>
      </c>
      <c r="J51" s="4" t="s">
        <v>46</v>
      </c>
      <c r="K51" s="8">
        <v>500</v>
      </c>
    </row>
    <row r="52" spans="1:11" s="3" customFormat="1" ht="31.5" customHeight="1" x14ac:dyDescent="0.25">
      <c r="A52" s="122"/>
      <c r="B52" s="33" t="s">
        <v>189</v>
      </c>
      <c r="C52" s="73">
        <v>902</v>
      </c>
      <c r="D52" s="4" t="s">
        <v>2</v>
      </c>
      <c r="E52" s="4" t="s">
        <v>6</v>
      </c>
      <c r="F52" s="4" t="s">
        <v>77</v>
      </c>
      <c r="G52" s="79">
        <v>2</v>
      </c>
      <c r="H52" s="4" t="s">
        <v>73</v>
      </c>
      <c r="I52" s="4" t="s">
        <v>78</v>
      </c>
      <c r="J52" s="4"/>
      <c r="K52" s="8">
        <f>SUM(K53:K54)</f>
        <v>1012.5</v>
      </c>
    </row>
    <row r="53" spans="1:11" s="3" customFormat="1" ht="46.5" customHeight="1" x14ac:dyDescent="0.25">
      <c r="A53" s="122"/>
      <c r="B53" s="7" t="s">
        <v>116</v>
      </c>
      <c r="C53" s="73">
        <v>902</v>
      </c>
      <c r="D53" s="4" t="s">
        <v>2</v>
      </c>
      <c r="E53" s="4" t="s">
        <v>6</v>
      </c>
      <c r="F53" s="4" t="s">
        <v>77</v>
      </c>
      <c r="G53" s="79">
        <v>2</v>
      </c>
      <c r="H53" s="4" t="s">
        <v>73</v>
      </c>
      <c r="I53" s="4" t="s">
        <v>78</v>
      </c>
      <c r="J53" s="4" t="s">
        <v>45</v>
      </c>
      <c r="K53" s="8">
        <v>931.5</v>
      </c>
    </row>
    <row r="54" spans="1:11" s="3" customFormat="1" ht="31.5" customHeight="1" x14ac:dyDescent="0.25">
      <c r="A54" s="122"/>
      <c r="B54" s="7" t="s">
        <v>117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 t="s">
        <v>46</v>
      </c>
      <c r="K54" s="8">
        <v>81</v>
      </c>
    </row>
    <row r="55" spans="1:11" s="3" customFormat="1" ht="63" customHeight="1" x14ac:dyDescent="0.25">
      <c r="A55" s="122"/>
      <c r="B55" s="6" t="s">
        <v>327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220</v>
      </c>
      <c r="J55" s="4"/>
      <c r="K55" s="8">
        <f>SUM(K56:K57)</f>
        <v>1015.6</v>
      </c>
    </row>
    <row r="56" spans="1:11" s="3" customFormat="1" ht="50.25" customHeight="1" x14ac:dyDescent="0.25">
      <c r="A56" s="122"/>
      <c r="B56" s="7" t="s">
        <v>116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220</v>
      </c>
      <c r="J56" s="4" t="s">
        <v>45</v>
      </c>
      <c r="K56" s="8">
        <v>931.4</v>
      </c>
    </row>
    <row r="57" spans="1:11" s="3" customFormat="1" ht="31.5" customHeight="1" x14ac:dyDescent="0.25">
      <c r="A57" s="122"/>
      <c r="B57" s="7" t="s">
        <v>117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 t="s">
        <v>46</v>
      </c>
      <c r="K57" s="8">
        <v>84.2</v>
      </c>
    </row>
    <row r="58" spans="1:11" s="3" customFormat="1" ht="31.5" customHeight="1" x14ac:dyDescent="0.25">
      <c r="A58" s="122"/>
      <c r="B58" s="7" t="s">
        <v>438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3</v>
      </c>
      <c r="H58" s="4"/>
      <c r="I58" s="4"/>
      <c r="J58" s="4"/>
      <c r="K58" s="8">
        <f>K59</f>
        <v>30170.1</v>
      </c>
    </row>
    <row r="59" spans="1:11" s="3" customFormat="1" ht="31.5" customHeight="1" x14ac:dyDescent="0.25">
      <c r="A59" s="122"/>
      <c r="B59" s="7" t="s">
        <v>438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3</v>
      </c>
      <c r="H59" s="4" t="s">
        <v>73</v>
      </c>
      <c r="I59" s="4"/>
      <c r="J59" s="4"/>
      <c r="K59" s="8">
        <f>K60</f>
        <v>30170.1</v>
      </c>
    </row>
    <row r="60" spans="1:11" s="3" customFormat="1" ht="18" customHeight="1" x14ac:dyDescent="0.25">
      <c r="A60" s="122"/>
      <c r="B60" s="7" t="s">
        <v>44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 t="s">
        <v>73</v>
      </c>
      <c r="I60" s="4" t="s">
        <v>74</v>
      </c>
      <c r="J60" s="4"/>
      <c r="K60" s="8">
        <f>K61+K62</f>
        <v>30170.1</v>
      </c>
    </row>
    <row r="61" spans="1:11" s="3" customFormat="1" ht="54" customHeight="1" x14ac:dyDescent="0.25">
      <c r="A61" s="122"/>
      <c r="B61" s="7" t="s">
        <v>116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 t="s">
        <v>74</v>
      </c>
      <c r="J61" s="4" t="s">
        <v>45</v>
      </c>
      <c r="K61" s="8">
        <v>29822.1</v>
      </c>
    </row>
    <row r="62" spans="1:11" s="3" customFormat="1" ht="33.75" customHeight="1" x14ac:dyDescent="0.25">
      <c r="A62" s="122"/>
      <c r="B62" s="7" t="s">
        <v>117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 t="s">
        <v>46</v>
      </c>
      <c r="K62" s="8">
        <v>348</v>
      </c>
    </row>
    <row r="63" spans="1:11" s="3" customFormat="1" ht="18" customHeight="1" x14ac:dyDescent="0.25">
      <c r="A63" s="122"/>
      <c r="B63" s="7" t="s">
        <v>164</v>
      </c>
      <c r="C63" s="73">
        <v>902</v>
      </c>
      <c r="D63" s="4" t="s">
        <v>2</v>
      </c>
      <c r="E63" s="4" t="s">
        <v>7</v>
      </c>
      <c r="F63" s="4"/>
      <c r="G63" s="79"/>
      <c r="H63" s="4"/>
      <c r="I63" s="4"/>
      <c r="J63" s="4"/>
      <c r="K63" s="8">
        <f>SUM(K64)</f>
        <v>13.4</v>
      </c>
    </row>
    <row r="64" spans="1:11" s="3" customFormat="1" ht="18" customHeight="1" x14ac:dyDescent="0.25">
      <c r="A64" s="122"/>
      <c r="B64" s="7" t="s">
        <v>64</v>
      </c>
      <c r="C64" s="73">
        <v>902</v>
      </c>
      <c r="D64" s="4" t="s">
        <v>2</v>
      </c>
      <c r="E64" s="4" t="s">
        <v>7</v>
      </c>
      <c r="F64" s="4">
        <v>52</v>
      </c>
      <c r="G64" s="79"/>
      <c r="H64" s="4"/>
      <c r="I64" s="4"/>
      <c r="J64" s="4"/>
      <c r="K64" s="8">
        <f>SUM(K65)</f>
        <v>13.4</v>
      </c>
    </row>
    <row r="65" spans="1:11" s="3" customFormat="1" ht="24.75" customHeight="1" x14ac:dyDescent="0.25">
      <c r="A65" s="122"/>
      <c r="B65" s="31" t="s">
        <v>49</v>
      </c>
      <c r="C65" s="73">
        <v>902</v>
      </c>
      <c r="D65" s="4" t="s">
        <v>2</v>
      </c>
      <c r="E65" s="4" t="s">
        <v>7</v>
      </c>
      <c r="F65" s="4" t="s">
        <v>77</v>
      </c>
      <c r="G65" s="4" t="s">
        <v>111</v>
      </c>
      <c r="H65" s="4"/>
      <c r="I65" s="4"/>
      <c r="J65" s="4"/>
      <c r="K65" s="8">
        <f>SUM(K66)</f>
        <v>13.4</v>
      </c>
    </row>
    <row r="66" spans="1:11" s="3" customFormat="1" ht="51.75" customHeight="1" x14ac:dyDescent="0.25">
      <c r="A66" s="122"/>
      <c r="B66" s="6" t="s">
        <v>163</v>
      </c>
      <c r="C66" s="73">
        <v>902</v>
      </c>
      <c r="D66" s="4" t="s">
        <v>2</v>
      </c>
      <c r="E66" s="4" t="s">
        <v>7</v>
      </c>
      <c r="F66" s="4" t="s">
        <v>77</v>
      </c>
      <c r="G66" s="4" t="s">
        <v>111</v>
      </c>
      <c r="H66" s="4" t="s">
        <v>73</v>
      </c>
      <c r="I66" s="4" t="s">
        <v>162</v>
      </c>
      <c r="J66" s="4"/>
      <c r="K66" s="8">
        <f>SUM(K67)</f>
        <v>13.4</v>
      </c>
    </row>
    <row r="67" spans="1:11" s="3" customFormat="1" ht="31.5" customHeight="1" x14ac:dyDescent="0.25">
      <c r="A67" s="122"/>
      <c r="B67" s="7" t="s">
        <v>117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 t="s">
        <v>73</v>
      </c>
      <c r="I67" s="4" t="s">
        <v>162</v>
      </c>
      <c r="J67" s="4" t="s">
        <v>46</v>
      </c>
      <c r="K67" s="8">
        <v>13.4</v>
      </c>
    </row>
    <row r="68" spans="1:11" s="3" customFormat="1" ht="18" customHeight="1" x14ac:dyDescent="0.25">
      <c r="A68" s="122"/>
      <c r="B68" s="7" t="s">
        <v>9</v>
      </c>
      <c r="C68" s="73">
        <v>902</v>
      </c>
      <c r="D68" s="4" t="s">
        <v>2</v>
      </c>
      <c r="E68" s="4" t="s">
        <v>39</v>
      </c>
      <c r="F68" s="4"/>
      <c r="G68" s="79"/>
      <c r="H68" s="4"/>
      <c r="I68" s="4"/>
      <c r="J68" s="4"/>
      <c r="K68" s="8">
        <f>SUM(K75+K114+K119+K89+K69+K109)</f>
        <v>314718.90000000002</v>
      </c>
    </row>
    <row r="69" spans="1:11" s="3" customFormat="1" ht="18" customHeight="1" x14ac:dyDescent="0.25">
      <c r="A69" s="122"/>
      <c r="B69" s="31" t="s">
        <v>328</v>
      </c>
      <c r="C69" s="73">
        <v>902</v>
      </c>
      <c r="D69" s="4" t="s">
        <v>2</v>
      </c>
      <c r="E69" s="4" t="s">
        <v>39</v>
      </c>
      <c r="F69" s="4" t="s">
        <v>5</v>
      </c>
      <c r="G69" s="79"/>
      <c r="H69" s="4"/>
      <c r="I69" s="4"/>
      <c r="J69" s="4"/>
      <c r="K69" s="8">
        <f>SUM(K70)</f>
        <v>32456.2</v>
      </c>
    </row>
    <row r="70" spans="1:11" s="3" customFormat="1" ht="31.5" customHeight="1" x14ac:dyDescent="0.25">
      <c r="A70" s="122"/>
      <c r="B70" s="7" t="s">
        <v>329</v>
      </c>
      <c r="C70" s="73">
        <v>902</v>
      </c>
      <c r="D70" s="4" t="s">
        <v>2</v>
      </c>
      <c r="E70" s="4" t="s">
        <v>39</v>
      </c>
      <c r="F70" s="4" t="s">
        <v>5</v>
      </c>
      <c r="G70" s="79">
        <v>1</v>
      </c>
      <c r="H70" s="4"/>
      <c r="I70" s="4"/>
      <c r="J70" s="4"/>
      <c r="K70" s="8">
        <f>SUM(K71)</f>
        <v>32456.2</v>
      </c>
    </row>
    <row r="71" spans="1:11" s="3" customFormat="1" ht="63" customHeight="1" x14ac:dyDescent="0.25">
      <c r="A71" s="122"/>
      <c r="B71" s="7" t="s">
        <v>330</v>
      </c>
      <c r="C71" s="73">
        <v>902</v>
      </c>
      <c r="D71" s="4" t="s">
        <v>2</v>
      </c>
      <c r="E71" s="4" t="s">
        <v>39</v>
      </c>
      <c r="F71" s="4" t="s">
        <v>5</v>
      </c>
      <c r="G71" s="79">
        <v>1</v>
      </c>
      <c r="H71" s="4" t="s">
        <v>2</v>
      </c>
      <c r="I71" s="4"/>
      <c r="J71" s="4"/>
      <c r="K71" s="8">
        <f>SUM(K72)</f>
        <v>32456.2</v>
      </c>
    </row>
    <row r="72" spans="1:11" s="3" customFormat="1" ht="47.25" customHeight="1" x14ac:dyDescent="0.25">
      <c r="A72" s="122"/>
      <c r="B72" s="7" t="s">
        <v>63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 t="s">
        <v>2</v>
      </c>
      <c r="I72" s="4" t="s">
        <v>81</v>
      </c>
      <c r="J72" s="4"/>
      <c r="K72" s="8">
        <f>SUM(K74+K73)</f>
        <v>32456.2</v>
      </c>
    </row>
    <row r="73" spans="1:11" s="3" customFormat="1" ht="47.25" customHeight="1" x14ac:dyDescent="0.25">
      <c r="A73" s="122"/>
      <c r="B73" s="104" t="s">
        <v>116</v>
      </c>
      <c r="C73" s="108">
        <v>902</v>
      </c>
      <c r="D73" s="98" t="s">
        <v>2</v>
      </c>
      <c r="E73" s="98" t="s">
        <v>39</v>
      </c>
      <c r="F73" s="98" t="s">
        <v>5</v>
      </c>
      <c r="G73" s="107">
        <v>1</v>
      </c>
      <c r="H73" s="98" t="s">
        <v>2</v>
      </c>
      <c r="I73" s="98" t="s">
        <v>81</v>
      </c>
      <c r="J73" s="98" t="s">
        <v>45</v>
      </c>
      <c r="K73" s="8">
        <v>17634.099999999999</v>
      </c>
    </row>
    <row r="74" spans="1:11" s="3" customFormat="1" ht="31.5" customHeight="1" x14ac:dyDescent="0.25">
      <c r="A74" s="122"/>
      <c r="B74" s="34" t="s">
        <v>115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 t="s">
        <v>56</v>
      </c>
      <c r="K74" s="8">
        <f>32456.2-17634.1</f>
        <v>14822.100000000002</v>
      </c>
    </row>
    <row r="75" spans="1:11" s="3" customFormat="1" ht="31.5" customHeight="1" x14ac:dyDescent="0.25">
      <c r="A75" s="122"/>
      <c r="B75" s="7" t="s">
        <v>261</v>
      </c>
      <c r="C75" s="73">
        <v>902</v>
      </c>
      <c r="D75" s="4" t="s">
        <v>2</v>
      </c>
      <c r="E75" s="4" t="s">
        <v>39</v>
      </c>
      <c r="F75" s="4" t="s">
        <v>8</v>
      </c>
      <c r="G75" s="79"/>
      <c r="H75" s="4"/>
      <c r="I75" s="4"/>
      <c r="J75" s="4"/>
      <c r="K75" s="8">
        <f t="shared" ref="K75" si="2">SUM(K76)</f>
        <v>259939.20000000001</v>
      </c>
    </row>
    <row r="76" spans="1:11" s="3" customFormat="1" ht="31.5" customHeight="1" x14ac:dyDescent="0.25">
      <c r="A76" s="122"/>
      <c r="B76" s="7" t="s">
        <v>262</v>
      </c>
      <c r="C76" s="73">
        <v>902</v>
      </c>
      <c r="D76" s="4" t="s">
        <v>2</v>
      </c>
      <c r="E76" s="4" t="s">
        <v>39</v>
      </c>
      <c r="F76" s="4" t="s">
        <v>8</v>
      </c>
      <c r="G76" s="79">
        <v>1</v>
      </c>
      <c r="H76" s="4"/>
      <c r="I76" s="4"/>
      <c r="J76" s="4"/>
      <c r="K76" s="8">
        <f>K77+K82</f>
        <v>259939.20000000001</v>
      </c>
    </row>
    <row r="77" spans="1:11" s="3" customFormat="1" ht="18" customHeight="1" x14ac:dyDescent="0.25">
      <c r="A77" s="122"/>
      <c r="B77" s="7" t="s">
        <v>356</v>
      </c>
      <c r="C77" s="73">
        <v>902</v>
      </c>
      <c r="D77" s="4" t="s">
        <v>2</v>
      </c>
      <c r="E77" s="4" t="s">
        <v>39</v>
      </c>
      <c r="F77" s="4" t="s">
        <v>8</v>
      </c>
      <c r="G77" s="79">
        <v>1</v>
      </c>
      <c r="H77" s="4" t="s">
        <v>2</v>
      </c>
      <c r="I77" s="4"/>
      <c r="J77" s="4"/>
      <c r="K77" s="8">
        <f>SUM(K78)</f>
        <v>255827.80000000002</v>
      </c>
    </row>
    <row r="78" spans="1:11" s="3" customFormat="1" ht="47.25" customHeight="1" x14ac:dyDescent="0.25">
      <c r="A78" s="122"/>
      <c r="B78" s="7" t="s">
        <v>63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 t="s">
        <v>2</v>
      </c>
      <c r="I78" s="4" t="s">
        <v>81</v>
      </c>
      <c r="J78" s="4"/>
      <c r="K78" s="8">
        <f>SUM(K79:K81)</f>
        <v>255827.80000000002</v>
      </c>
    </row>
    <row r="79" spans="1:11" s="3" customFormat="1" ht="54" customHeight="1" x14ac:dyDescent="0.25">
      <c r="A79" s="122"/>
      <c r="B79" s="7" t="s">
        <v>116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 t="s">
        <v>81</v>
      </c>
      <c r="J79" s="4" t="s">
        <v>45</v>
      </c>
      <c r="K79" s="8">
        <f>75184.9+77874.3+34340.2</f>
        <v>187399.40000000002</v>
      </c>
    </row>
    <row r="80" spans="1:11" s="3" customFormat="1" ht="31.5" customHeight="1" x14ac:dyDescent="0.25">
      <c r="A80" s="122"/>
      <c r="B80" s="7" t="s">
        <v>117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 t="s">
        <v>46</v>
      </c>
      <c r="K80" s="8">
        <f>32208.4+32765.5-361.1</f>
        <v>64612.800000000003</v>
      </c>
    </row>
    <row r="81" spans="1:11" s="3" customFormat="1" ht="18" customHeight="1" x14ac:dyDescent="0.25">
      <c r="A81" s="122"/>
      <c r="B81" s="7" t="s">
        <v>47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48</v>
      </c>
      <c r="K81" s="8">
        <f>226.4+135.1+3454.1</f>
        <v>3815.6</v>
      </c>
    </row>
    <row r="82" spans="1:11" s="3" customFormat="1" ht="31.5" customHeight="1" x14ac:dyDescent="0.25">
      <c r="A82" s="122"/>
      <c r="B82" s="7" t="s">
        <v>87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4</v>
      </c>
      <c r="I82" s="4"/>
      <c r="J82" s="4"/>
      <c r="K82" s="8">
        <f>K85+K87+K83</f>
        <v>4111.3999999999996</v>
      </c>
    </row>
    <row r="83" spans="1:11" s="3" customFormat="1" ht="18" customHeight="1" x14ac:dyDescent="0.25">
      <c r="A83" s="122"/>
      <c r="B83" s="7" t="s">
        <v>406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4</v>
      </c>
      <c r="I83" s="4" t="s">
        <v>405</v>
      </c>
      <c r="J83" s="74"/>
      <c r="K83" s="8">
        <f>K84</f>
        <v>559.5</v>
      </c>
    </row>
    <row r="84" spans="1:11" s="3" customFormat="1" ht="18" customHeight="1" x14ac:dyDescent="0.25">
      <c r="A84" s="122"/>
      <c r="B84" s="7" t="s">
        <v>47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 t="s">
        <v>405</v>
      </c>
      <c r="J84" s="74" t="s">
        <v>48</v>
      </c>
      <c r="K84" s="8">
        <v>559.5</v>
      </c>
    </row>
    <row r="85" spans="1:11" s="3" customFormat="1" ht="18" customHeight="1" x14ac:dyDescent="0.25">
      <c r="A85" s="122"/>
      <c r="B85" s="7" t="s">
        <v>200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199</v>
      </c>
      <c r="J85" s="4"/>
      <c r="K85" s="8">
        <f>K86</f>
        <v>334.8</v>
      </c>
    </row>
    <row r="86" spans="1:11" s="3" customFormat="1" ht="31.5" customHeight="1" x14ac:dyDescent="0.25">
      <c r="A86" s="122"/>
      <c r="B86" s="7" t="s">
        <v>117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199</v>
      </c>
      <c r="J86" s="4" t="s">
        <v>46</v>
      </c>
      <c r="K86" s="8">
        <v>334.8</v>
      </c>
    </row>
    <row r="87" spans="1:11" s="3" customFormat="1" ht="31.5" customHeight="1" x14ac:dyDescent="0.25">
      <c r="A87" s="122"/>
      <c r="B87" s="7" t="s">
        <v>204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205</v>
      </c>
      <c r="J87" s="4"/>
      <c r="K87" s="8">
        <f>SUM(K88)</f>
        <v>3217.1</v>
      </c>
    </row>
    <row r="88" spans="1:11" s="3" customFormat="1" ht="31.5" customHeight="1" x14ac:dyDescent="0.25">
      <c r="A88" s="122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205</v>
      </c>
      <c r="J88" s="4" t="s">
        <v>46</v>
      </c>
      <c r="K88" s="8">
        <v>3217.1</v>
      </c>
    </row>
    <row r="89" spans="1:11" s="3" customFormat="1" ht="31.5" customHeight="1" x14ac:dyDescent="0.25">
      <c r="A89" s="122"/>
      <c r="B89" s="7" t="s">
        <v>150</v>
      </c>
      <c r="C89" s="73">
        <v>902</v>
      </c>
      <c r="D89" s="4" t="s">
        <v>2</v>
      </c>
      <c r="E89" s="4" t="s">
        <v>39</v>
      </c>
      <c r="F89" s="4" t="s">
        <v>67</v>
      </c>
      <c r="G89" s="79"/>
      <c r="H89" s="4"/>
      <c r="I89" s="4"/>
      <c r="J89" s="4"/>
      <c r="K89" s="8">
        <f>K90+K94+K97+K101</f>
        <v>12296.2</v>
      </c>
    </row>
    <row r="90" spans="1:11" s="3" customFormat="1" ht="47.25" customHeight="1" x14ac:dyDescent="0.25">
      <c r="A90" s="122"/>
      <c r="B90" s="7" t="s">
        <v>263</v>
      </c>
      <c r="C90" s="73">
        <v>902</v>
      </c>
      <c r="D90" s="4" t="s">
        <v>2</v>
      </c>
      <c r="E90" s="4" t="s">
        <v>39</v>
      </c>
      <c r="F90" s="4" t="s">
        <v>67</v>
      </c>
      <c r="G90" s="4" t="s">
        <v>86</v>
      </c>
      <c r="H90" s="4"/>
      <c r="I90" s="4"/>
      <c r="J90" s="4"/>
      <c r="K90" s="8">
        <f>K91</f>
        <v>400</v>
      </c>
    </row>
    <row r="91" spans="1:11" s="3" customFormat="1" ht="47.25" customHeight="1" x14ac:dyDescent="0.25">
      <c r="A91" s="122"/>
      <c r="B91" s="7" t="s">
        <v>264</v>
      </c>
      <c r="C91" s="73">
        <v>902</v>
      </c>
      <c r="D91" s="4" t="s">
        <v>2</v>
      </c>
      <c r="E91" s="4" t="s">
        <v>39</v>
      </c>
      <c r="F91" s="4" t="s">
        <v>67</v>
      </c>
      <c r="G91" s="4" t="s">
        <v>86</v>
      </c>
      <c r="H91" s="4" t="s">
        <v>2</v>
      </c>
      <c r="I91" s="4"/>
      <c r="J91" s="4"/>
      <c r="K91" s="8">
        <f>K92</f>
        <v>400</v>
      </c>
    </row>
    <row r="92" spans="1:11" s="3" customFormat="1" ht="78.75" customHeight="1" x14ac:dyDescent="0.25">
      <c r="A92" s="122"/>
      <c r="B92" s="7" t="s">
        <v>265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 t="s">
        <v>2</v>
      </c>
      <c r="I92" s="4" t="s">
        <v>239</v>
      </c>
      <c r="J92" s="4"/>
      <c r="K92" s="8">
        <f>K93</f>
        <v>400</v>
      </c>
    </row>
    <row r="93" spans="1:11" s="3" customFormat="1" ht="31.5" customHeight="1" x14ac:dyDescent="0.25">
      <c r="A93" s="122"/>
      <c r="B93" s="7" t="s">
        <v>117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 t="s">
        <v>239</v>
      </c>
      <c r="J93" s="4" t="s">
        <v>46</v>
      </c>
      <c r="K93" s="8">
        <f>200+200</f>
        <v>400</v>
      </c>
    </row>
    <row r="94" spans="1:11" s="3" customFormat="1" ht="31.5" customHeight="1" x14ac:dyDescent="0.25">
      <c r="A94" s="122"/>
      <c r="B94" s="7" t="s">
        <v>266</v>
      </c>
      <c r="C94" s="73">
        <v>902</v>
      </c>
      <c r="D94" s="4" t="s">
        <v>2</v>
      </c>
      <c r="E94" s="4" t="s">
        <v>39</v>
      </c>
      <c r="F94" s="4" t="s">
        <v>67</v>
      </c>
      <c r="G94" s="79">
        <v>2</v>
      </c>
      <c r="H94" s="4"/>
      <c r="I94" s="4"/>
      <c r="J94" s="4"/>
      <c r="K94" s="8">
        <f>K95</f>
        <v>2145</v>
      </c>
    </row>
    <row r="95" spans="1:11" s="3" customFormat="1" ht="65.25" customHeight="1" x14ac:dyDescent="0.25">
      <c r="A95" s="122"/>
      <c r="B95" s="7" t="s">
        <v>267</v>
      </c>
      <c r="C95" s="73">
        <v>902</v>
      </c>
      <c r="D95" s="4" t="s">
        <v>2</v>
      </c>
      <c r="E95" s="4" t="s">
        <v>39</v>
      </c>
      <c r="F95" s="4" t="s">
        <v>67</v>
      </c>
      <c r="G95" s="79">
        <v>2</v>
      </c>
      <c r="H95" s="4" t="s">
        <v>2</v>
      </c>
      <c r="I95" s="4" t="s">
        <v>145</v>
      </c>
      <c r="J95" s="4"/>
      <c r="K95" s="8">
        <f>SUM(K96)</f>
        <v>2145</v>
      </c>
    </row>
    <row r="96" spans="1:11" s="3" customFormat="1" ht="31.5" customHeight="1" x14ac:dyDescent="0.25">
      <c r="A96" s="122"/>
      <c r="B96" s="7" t="s">
        <v>117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 t="s">
        <v>2</v>
      </c>
      <c r="I96" s="4" t="s">
        <v>145</v>
      </c>
      <c r="J96" s="4" t="s">
        <v>46</v>
      </c>
      <c r="K96" s="8">
        <f>265+300+300+74+20+40+30+50+100+100+251+165+50+100+100+30+20+50+100</f>
        <v>2145</v>
      </c>
    </row>
    <row r="97" spans="1:11" s="3" customFormat="1" ht="55.5" customHeight="1" x14ac:dyDescent="0.25">
      <c r="A97" s="122"/>
      <c r="B97" s="7" t="s">
        <v>268</v>
      </c>
      <c r="C97" s="73">
        <v>902</v>
      </c>
      <c r="D97" s="4" t="s">
        <v>2</v>
      </c>
      <c r="E97" s="4" t="s">
        <v>39</v>
      </c>
      <c r="F97" s="4" t="s">
        <v>67</v>
      </c>
      <c r="G97" s="4" t="s">
        <v>122</v>
      </c>
      <c r="H97" s="4"/>
      <c r="I97" s="4"/>
      <c r="J97" s="4"/>
      <c r="K97" s="8">
        <f>SUM(K98)</f>
        <v>7663.7</v>
      </c>
    </row>
    <row r="98" spans="1:11" s="3" customFormat="1" ht="31.5" customHeight="1" x14ac:dyDescent="0.25">
      <c r="A98" s="122"/>
      <c r="B98" s="7" t="s">
        <v>171</v>
      </c>
      <c r="C98" s="73">
        <v>902</v>
      </c>
      <c r="D98" s="4" t="s">
        <v>2</v>
      </c>
      <c r="E98" s="4" t="s">
        <v>39</v>
      </c>
      <c r="F98" s="4" t="s">
        <v>67</v>
      </c>
      <c r="G98" s="4" t="s">
        <v>122</v>
      </c>
      <c r="H98" s="4" t="s">
        <v>2</v>
      </c>
      <c r="I98" s="4"/>
      <c r="J98" s="4"/>
      <c r="K98" s="8">
        <f>SUM(K99)</f>
        <v>7663.7</v>
      </c>
    </row>
    <row r="99" spans="1:11" s="3" customFormat="1" ht="51.75" customHeight="1" x14ac:dyDescent="0.25">
      <c r="A99" s="122"/>
      <c r="B99" s="7" t="s">
        <v>487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 t="s">
        <v>2</v>
      </c>
      <c r="I99" s="4" t="s">
        <v>172</v>
      </c>
      <c r="J99" s="4"/>
      <c r="K99" s="8">
        <f>K100</f>
        <v>7663.7</v>
      </c>
    </row>
    <row r="100" spans="1:11" s="3" customFormat="1" ht="31.5" customHeight="1" x14ac:dyDescent="0.25">
      <c r="A100" s="122"/>
      <c r="B100" s="34" t="s">
        <v>115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 t="s">
        <v>172</v>
      </c>
      <c r="J100" s="4" t="s">
        <v>56</v>
      </c>
      <c r="K100" s="8">
        <v>7663.7</v>
      </c>
    </row>
    <row r="101" spans="1:11" s="3" customFormat="1" ht="51" customHeight="1" x14ac:dyDescent="0.25">
      <c r="A101" s="122"/>
      <c r="B101" s="34" t="s">
        <v>473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90</v>
      </c>
      <c r="H101" s="4"/>
      <c r="I101" s="4"/>
      <c r="J101" s="4"/>
      <c r="K101" s="8">
        <f>K102+K105+K107</f>
        <v>2087.5</v>
      </c>
    </row>
    <row r="102" spans="1:11" s="3" customFormat="1" ht="53.25" customHeight="1" x14ac:dyDescent="0.25">
      <c r="A102" s="122"/>
      <c r="B102" s="34" t="s">
        <v>474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90</v>
      </c>
      <c r="H102" s="4" t="s">
        <v>2</v>
      </c>
      <c r="I102" s="4"/>
      <c r="J102" s="4"/>
      <c r="K102" s="8">
        <f>K103</f>
        <v>300</v>
      </c>
    </row>
    <row r="103" spans="1:11" s="3" customFormat="1" ht="31.5" customHeight="1" x14ac:dyDescent="0.25">
      <c r="A103" s="122"/>
      <c r="B103" s="34" t="s">
        <v>475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 t="s">
        <v>2</v>
      </c>
      <c r="I103" s="4" t="s">
        <v>448</v>
      </c>
      <c r="J103" s="4"/>
      <c r="K103" s="8">
        <f>K104</f>
        <v>300</v>
      </c>
    </row>
    <row r="104" spans="1:11" s="3" customFormat="1" ht="31.5" customHeight="1" x14ac:dyDescent="0.25">
      <c r="A104" s="122"/>
      <c r="B104" s="34" t="s">
        <v>117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 t="s">
        <v>448</v>
      </c>
      <c r="J104" s="4" t="s">
        <v>46</v>
      </c>
      <c r="K104" s="8">
        <f>823.5-523.5</f>
        <v>300</v>
      </c>
    </row>
    <row r="105" spans="1:11" s="3" customFormat="1" ht="31.5" customHeight="1" x14ac:dyDescent="0.25">
      <c r="A105" s="122"/>
      <c r="B105" s="34" t="s">
        <v>472</v>
      </c>
      <c r="C105" s="81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455</v>
      </c>
      <c r="J105" s="4"/>
      <c r="K105" s="8">
        <f>K106</f>
        <v>1264</v>
      </c>
    </row>
    <row r="106" spans="1:11" s="3" customFormat="1" ht="51" customHeight="1" x14ac:dyDescent="0.25">
      <c r="A106" s="122"/>
      <c r="B106" s="7" t="s">
        <v>116</v>
      </c>
      <c r="C106" s="81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455</v>
      </c>
      <c r="J106" s="4" t="s">
        <v>45</v>
      </c>
      <c r="K106" s="8">
        <v>1264</v>
      </c>
    </row>
    <row r="107" spans="1:11" s="3" customFormat="1" ht="31.5" customHeight="1" x14ac:dyDescent="0.25">
      <c r="A107" s="122"/>
      <c r="B107" s="34" t="s">
        <v>457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456</v>
      </c>
      <c r="J107" s="4"/>
      <c r="K107" s="8">
        <f>K108</f>
        <v>523.5</v>
      </c>
    </row>
    <row r="108" spans="1:11" s="3" customFormat="1" ht="31.5" customHeight="1" x14ac:dyDescent="0.25">
      <c r="A108" s="122"/>
      <c r="B108" s="34" t="s">
        <v>117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456</v>
      </c>
      <c r="J108" s="4" t="s">
        <v>46</v>
      </c>
      <c r="K108" s="8">
        <v>523.5</v>
      </c>
    </row>
    <row r="109" spans="1:11" s="3" customFormat="1" ht="21" customHeight="1" x14ac:dyDescent="0.25">
      <c r="A109" s="122"/>
      <c r="B109" s="7" t="s">
        <v>392</v>
      </c>
      <c r="C109" s="73">
        <v>902</v>
      </c>
      <c r="D109" s="4" t="s">
        <v>2</v>
      </c>
      <c r="E109" s="4" t="s">
        <v>39</v>
      </c>
      <c r="F109" s="4" t="s">
        <v>88</v>
      </c>
      <c r="G109" s="4"/>
      <c r="H109" s="4"/>
      <c r="I109" s="4"/>
      <c r="J109" s="4"/>
      <c r="K109" s="8">
        <f>K110</f>
        <v>1500</v>
      </c>
    </row>
    <row r="110" spans="1:11" s="3" customFormat="1" ht="47.25" customHeight="1" x14ac:dyDescent="0.25">
      <c r="A110" s="122"/>
      <c r="B110" s="31" t="s">
        <v>294</v>
      </c>
      <c r="C110" s="73">
        <v>902</v>
      </c>
      <c r="D110" s="4" t="s">
        <v>2</v>
      </c>
      <c r="E110" s="4" t="s">
        <v>39</v>
      </c>
      <c r="F110" s="4" t="s">
        <v>88</v>
      </c>
      <c r="G110" s="4" t="s">
        <v>86</v>
      </c>
      <c r="H110" s="4"/>
      <c r="I110" s="4"/>
      <c r="J110" s="4"/>
      <c r="K110" s="8">
        <f>K111</f>
        <v>1500</v>
      </c>
    </row>
    <row r="111" spans="1:11" s="3" customFormat="1" ht="31.5" customHeight="1" x14ac:dyDescent="0.25">
      <c r="A111" s="122"/>
      <c r="B111" s="31" t="s">
        <v>293</v>
      </c>
      <c r="C111" s="73">
        <v>902</v>
      </c>
      <c r="D111" s="4" t="s">
        <v>2</v>
      </c>
      <c r="E111" s="4" t="s">
        <v>39</v>
      </c>
      <c r="F111" s="4" t="s">
        <v>88</v>
      </c>
      <c r="G111" s="4" t="s">
        <v>86</v>
      </c>
      <c r="H111" s="4" t="s">
        <v>5</v>
      </c>
      <c r="I111" s="4"/>
      <c r="J111" s="4"/>
      <c r="K111" s="8">
        <f>K112</f>
        <v>1500</v>
      </c>
    </row>
    <row r="112" spans="1:11" s="3" customFormat="1" ht="31.5" customHeight="1" x14ac:dyDescent="0.25">
      <c r="A112" s="122"/>
      <c r="B112" s="31" t="s">
        <v>156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 t="s">
        <v>5</v>
      </c>
      <c r="I112" s="4" t="s">
        <v>139</v>
      </c>
      <c r="J112" s="74"/>
      <c r="K112" s="8">
        <f>K113</f>
        <v>1500</v>
      </c>
    </row>
    <row r="113" spans="1:11" s="3" customFormat="1" ht="34.5" customHeight="1" x14ac:dyDescent="0.25">
      <c r="A113" s="122"/>
      <c r="B113" s="7" t="s">
        <v>117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 t="s">
        <v>139</v>
      </c>
      <c r="J113" s="74" t="s">
        <v>46</v>
      </c>
      <c r="K113" s="8">
        <v>1500</v>
      </c>
    </row>
    <row r="114" spans="1:11" s="3" customFormat="1" ht="18" customHeight="1" x14ac:dyDescent="0.25">
      <c r="A114" s="122"/>
      <c r="B114" s="31" t="s">
        <v>269</v>
      </c>
      <c r="C114" s="73">
        <v>902</v>
      </c>
      <c r="D114" s="4" t="s">
        <v>2</v>
      </c>
      <c r="E114" s="4" t="s">
        <v>39</v>
      </c>
      <c r="F114" s="4" t="s">
        <v>79</v>
      </c>
      <c r="G114" s="79"/>
      <c r="H114" s="4"/>
      <c r="I114" s="4"/>
      <c r="J114" s="4"/>
      <c r="K114" s="8">
        <f>K115</f>
        <v>3162.1</v>
      </c>
    </row>
    <row r="115" spans="1:11" s="3" customFormat="1" ht="48" customHeight="1" x14ac:dyDescent="0.25">
      <c r="A115" s="122"/>
      <c r="B115" s="31" t="s">
        <v>270</v>
      </c>
      <c r="C115" s="73">
        <v>902</v>
      </c>
      <c r="D115" s="4" t="s">
        <v>2</v>
      </c>
      <c r="E115" s="4" t="s">
        <v>39</v>
      </c>
      <c r="F115" s="4" t="s">
        <v>79</v>
      </c>
      <c r="G115" s="79">
        <v>1</v>
      </c>
      <c r="H115" s="4"/>
      <c r="I115" s="4"/>
      <c r="J115" s="4"/>
      <c r="K115" s="8">
        <f t="shared" ref="K115:K117" si="3">SUM(K116)</f>
        <v>3162.1</v>
      </c>
    </row>
    <row r="116" spans="1:11" s="3" customFormat="1" ht="31.5" customHeight="1" x14ac:dyDescent="0.25">
      <c r="A116" s="122"/>
      <c r="B116" s="31" t="s">
        <v>271</v>
      </c>
      <c r="C116" s="73">
        <v>902</v>
      </c>
      <c r="D116" s="4" t="s">
        <v>2</v>
      </c>
      <c r="E116" s="4" t="s">
        <v>39</v>
      </c>
      <c r="F116" s="4" t="s">
        <v>79</v>
      </c>
      <c r="G116" s="79">
        <v>1</v>
      </c>
      <c r="H116" s="4" t="s">
        <v>2</v>
      </c>
      <c r="I116" s="4"/>
      <c r="J116" s="4"/>
      <c r="K116" s="8">
        <f t="shared" si="3"/>
        <v>3162.1</v>
      </c>
    </row>
    <row r="117" spans="1:11" s="3" customFormat="1" ht="31.5" customHeight="1" x14ac:dyDescent="0.25">
      <c r="A117" s="122"/>
      <c r="B117" s="35" t="s">
        <v>272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 t="s">
        <v>2</v>
      </c>
      <c r="I117" s="4" t="s">
        <v>80</v>
      </c>
      <c r="J117" s="4"/>
      <c r="K117" s="8">
        <f t="shared" si="3"/>
        <v>3162.1</v>
      </c>
    </row>
    <row r="118" spans="1:11" s="3" customFormat="1" ht="31.5" customHeight="1" x14ac:dyDescent="0.25">
      <c r="A118" s="122"/>
      <c r="B118" s="34" t="s">
        <v>115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 t="s">
        <v>80</v>
      </c>
      <c r="J118" s="4" t="s">
        <v>56</v>
      </c>
      <c r="K118" s="8">
        <f>135+83+654.1+150+100+2000+40</f>
        <v>3162.1</v>
      </c>
    </row>
    <row r="119" spans="1:11" s="3" customFormat="1" ht="18" customHeight="1" x14ac:dyDescent="0.25">
      <c r="A119" s="122"/>
      <c r="B119" s="7" t="s">
        <v>64</v>
      </c>
      <c r="C119" s="73">
        <v>902</v>
      </c>
      <c r="D119" s="4" t="s">
        <v>2</v>
      </c>
      <c r="E119" s="4" t="s">
        <v>39</v>
      </c>
      <c r="F119" s="4" t="s">
        <v>77</v>
      </c>
      <c r="G119" s="79"/>
      <c r="H119" s="4"/>
      <c r="I119" s="4"/>
      <c r="J119" s="4"/>
      <c r="K119" s="8">
        <f>SUM(K120)</f>
        <v>5365.2000000000007</v>
      </c>
    </row>
    <row r="120" spans="1:11" s="3" customFormat="1" ht="31.5" customHeight="1" x14ac:dyDescent="0.25">
      <c r="A120" s="122"/>
      <c r="B120" s="7" t="s">
        <v>260</v>
      </c>
      <c r="C120" s="73">
        <v>902</v>
      </c>
      <c r="D120" s="4" t="s">
        <v>2</v>
      </c>
      <c r="E120" s="4" t="s">
        <v>39</v>
      </c>
      <c r="F120" s="4" t="s">
        <v>77</v>
      </c>
      <c r="G120" s="79">
        <v>1</v>
      </c>
      <c r="H120" s="4"/>
      <c r="I120" s="4"/>
      <c r="J120" s="4"/>
      <c r="K120" s="8">
        <f t="shared" ref="K120" si="4">SUM(K121)</f>
        <v>5365.2000000000007</v>
      </c>
    </row>
    <row r="121" spans="1:11" s="3" customFormat="1" ht="18" customHeight="1" x14ac:dyDescent="0.25">
      <c r="A121" s="122"/>
      <c r="B121" s="7" t="s">
        <v>44</v>
      </c>
      <c r="C121" s="73">
        <v>902</v>
      </c>
      <c r="D121" s="4" t="s">
        <v>2</v>
      </c>
      <c r="E121" s="4" t="s">
        <v>39</v>
      </c>
      <c r="F121" s="4" t="s">
        <v>77</v>
      </c>
      <c r="G121" s="79">
        <v>1</v>
      </c>
      <c r="H121" s="4" t="s">
        <v>73</v>
      </c>
      <c r="I121" s="4" t="s">
        <v>74</v>
      </c>
      <c r="J121" s="4"/>
      <c r="K121" s="8">
        <f>SUM(K122:K123)</f>
        <v>5365.2000000000007</v>
      </c>
    </row>
    <row r="122" spans="1:11" s="3" customFormat="1" ht="51" customHeight="1" x14ac:dyDescent="0.25">
      <c r="A122" s="122"/>
      <c r="B122" s="7" t="s">
        <v>116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 t="s">
        <v>73</v>
      </c>
      <c r="I122" s="4" t="s">
        <v>74</v>
      </c>
      <c r="J122" s="4" t="s">
        <v>45</v>
      </c>
      <c r="K122" s="8">
        <v>5319.6</v>
      </c>
    </row>
    <row r="123" spans="1:11" s="3" customFormat="1" ht="31.5" customHeight="1" x14ac:dyDescent="0.25">
      <c r="A123" s="122"/>
      <c r="B123" s="7" t="s">
        <v>117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 t="s">
        <v>46</v>
      </c>
      <c r="K123" s="8">
        <v>45.6</v>
      </c>
    </row>
    <row r="124" spans="1:11" s="3" customFormat="1" ht="18" customHeight="1" x14ac:dyDescent="0.25">
      <c r="A124" s="122"/>
      <c r="B124" s="7" t="s">
        <v>11</v>
      </c>
      <c r="C124" s="73">
        <v>902</v>
      </c>
      <c r="D124" s="4" t="s">
        <v>4</v>
      </c>
      <c r="E124" s="4"/>
      <c r="F124" s="4"/>
      <c r="G124" s="79"/>
      <c r="H124" s="4"/>
      <c r="I124" s="4"/>
      <c r="J124" s="4"/>
      <c r="K124" s="8">
        <f>SUM(K125+K132)</f>
        <v>9397.6999999999989</v>
      </c>
    </row>
    <row r="125" spans="1:11" s="3" customFormat="1" ht="18" customHeight="1" x14ac:dyDescent="0.25">
      <c r="A125" s="122"/>
      <c r="B125" s="7" t="s">
        <v>332</v>
      </c>
      <c r="C125" s="73">
        <v>902</v>
      </c>
      <c r="D125" s="4" t="s">
        <v>4</v>
      </c>
      <c r="E125" s="4" t="s">
        <v>5</v>
      </c>
      <c r="F125" s="4"/>
      <c r="G125" s="79"/>
      <c r="H125" s="4"/>
      <c r="I125" s="4"/>
      <c r="J125" s="4"/>
      <c r="K125" s="8">
        <f>SUM(K126)</f>
        <v>9348.9</v>
      </c>
    </row>
    <row r="126" spans="1:11" s="3" customFormat="1" ht="25.2" customHeight="1" x14ac:dyDescent="0.25">
      <c r="A126" s="122"/>
      <c r="B126" s="7" t="s">
        <v>64</v>
      </c>
      <c r="C126" s="73">
        <v>902</v>
      </c>
      <c r="D126" s="4" t="s">
        <v>4</v>
      </c>
      <c r="E126" s="4" t="s">
        <v>5</v>
      </c>
      <c r="F126" s="4" t="s">
        <v>77</v>
      </c>
      <c r="G126" s="79"/>
      <c r="H126" s="4"/>
      <c r="I126" s="4"/>
      <c r="J126" s="4"/>
      <c r="K126" s="8">
        <f>K127</f>
        <v>9348.9</v>
      </c>
    </row>
    <row r="127" spans="1:11" s="3" customFormat="1" ht="25.2" customHeight="1" x14ac:dyDescent="0.25">
      <c r="A127" s="122"/>
      <c r="B127" s="7" t="s">
        <v>49</v>
      </c>
      <c r="C127" s="73">
        <v>902</v>
      </c>
      <c r="D127" s="4" t="s">
        <v>4</v>
      </c>
      <c r="E127" s="4" t="s">
        <v>5</v>
      </c>
      <c r="F127" s="4" t="s">
        <v>77</v>
      </c>
      <c r="G127" s="79">
        <v>2</v>
      </c>
      <c r="H127" s="4"/>
      <c r="I127" s="4"/>
      <c r="J127" s="4"/>
      <c r="K127" s="8">
        <f>K130+K128</f>
        <v>9348.9</v>
      </c>
    </row>
    <row r="128" spans="1:11" s="3" customFormat="1" ht="48" customHeight="1" x14ac:dyDescent="0.25">
      <c r="A128" s="122"/>
      <c r="B128" s="31" t="s">
        <v>409</v>
      </c>
      <c r="C128" s="73">
        <v>902</v>
      </c>
      <c r="D128" s="4" t="s">
        <v>4</v>
      </c>
      <c r="E128" s="4" t="s">
        <v>5</v>
      </c>
      <c r="F128" s="4" t="s">
        <v>77</v>
      </c>
      <c r="G128" s="4" t="s">
        <v>111</v>
      </c>
      <c r="H128" s="4" t="s">
        <v>73</v>
      </c>
      <c r="I128" s="4" t="s">
        <v>408</v>
      </c>
      <c r="J128" s="4"/>
      <c r="K128" s="8">
        <f>K129</f>
        <v>1611.9</v>
      </c>
    </row>
    <row r="129" spans="1:11" s="3" customFormat="1" ht="52.2" customHeight="1" x14ac:dyDescent="0.25">
      <c r="A129" s="122"/>
      <c r="B129" s="7" t="s">
        <v>116</v>
      </c>
      <c r="C129" s="73">
        <v>902</v>
      </c>
      <c r="D129" s="4" t="s">
        <v>4</v>
      </c>
      <c r="E129" s="4" t="s">
        <v>5</v>
      </c>
      <c r="F129" s="4" t="s">
        <v>77</v>
      </c>
      <c r="G129" s="4" t="s">
        <v>111</v>
      </c>
      <c r="H129" s="4" t="s">
        <v>73</v>
      </c>
      <c r="I129" s="4" t="s">
        <v>408</v>
      </c>
      <c r="J129" s="4" t="s">
        <v>45</v>
      </c>
      <c r="K129" s="8">
        <v>1611.9</v>
      </c>
    </row>
    <row r="130" spans="1:11" s="3" customFormat="1" ht="34.950000000000003" customHeight="1" x14ac:dyDescent="0.25">
      <c r="A130" s="122"/>
      <c r="B130" s="7" t="s">
        <v>333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331</v>
      </c>
      <c r="J130" s="4"/>
      <c r="K130" s="8">
        <f>K131</f>
        <v>7737</v>
      </c>
    </row>
    <row r="131" spans="1:11" s="3" customFormat="1" ht="54.6" customHeight="1" x14ac:dyDescent="0.25">
      <c r="A131" s="122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331</v>
      </c>
      <c r="J131" s="4" t="s">
        <v>45</v>
      </c>
      <c r="K131" s="8">
        <v>7737</v>
      </c>
    </row>
    <row r="132" spans="1:11" s="3" customFormat="1" ht="21" customHeight="1" x14ac:dyDescent="0.25">
      <c r="A132" s="122"/>
      <c r="B132" s="7" t="s">
        <v>12</v>
      </c>
      <c r="C132" s="73">
        <v>902</v>
      </c>
      <c r="D132" s="4" t="s">
        <v>4</v>
      </c>
      <c r="E132" s="4" t="s">
        <v>6</v>
      </c>
      <c r="F132" s="4"/>
      <c r="G132" s="79"/>
      <c r="H132" s="4"/>
      <c r="I132" s="4"/>
      <c r="J132" s="4"/>
      <c r="K132" s="8">
        <f t="shared" ref="K132:K135" si="5">SUM(K133)</f>
        <v>48.8</v>
      </c>
    </row>
    <row r="133" spans="1:11" s="3" customFormat="1" ht="31.5" customHeight="1" x14ac:dyDescent="0.25">
      <c r="A133" s="122"/>
      <c r="B133" s="7" t="s">
        <v>502</v>
      </c>
      <c r="C133" s="73">
        <v>902</v>
      </c>
      <c r="D133" s="4" t="s">
        <v>4</v>
      </c>
      <c r="E133" s="4" t="s">
        <v>6</v>
      </c>
      <c r="F133" s="4" t="s">
        <v>82</v>
      </c>
      <c r="G133" s="79"/>
      <c r="H133" s="4"/>
      <c r="I133" s="4"/>
      <c r="J133" s="4"/>
      <c r="K133" s="8">
        <f t="shared" si="5"/>
        <v>48.8</v>
      </c>
    </row>
    <row r="134" spans="1:11" s="3" customFormat="1" ht="18" customHeight="1" x14ac:dyDescent="0.25">
      <c r="A134" s="122"/>
      <c r="B134" s="7" t="s">
        <v>72</v>
      </c>
      <c r="C134" s="73">
        <v>902</v>
      </c>
      <c r="D134" s="4" t="s">
        <v>4</v>
      </c>
      <c r="E134" s="4" t="s">
        <v>6</v>
      </c>
      <c r="F134" s="4" t="s">
        <v>82</v>
      </c>
      <c r="G134" s="79">
        <v>1</v>
      </c>
      <c r="H134" s="4"/>
      <c r="I134" s="4"/>
      <c r="J134" s="4"/>
      <c r="K134" s="8">
        <f t="shared" si="5"/>
        <v>48.8</v>
      </c>
    </row>
    <row r="135" spans="1:11" s="3" customFormat="1" ht="18" customHeight="1" x14ac:dyDescent="0.25">
      <c r="A135" s="122"/>
      <c r="B135" s="7" t="s">
        <v>13</v>
      </c>
      <c r="C135" s="73">
        <v>902</v>
      </c>
      <c r="D135" s="4" t="s">
        <v>4</v>
      </c>
      <c r="E135" s="4" t="s">
        <v>6</v>
      </c>
      <c r="F135" s="4" t="s">
        <v>82</v>
      </c>
      <c r="G135" s="79">
        <v>1</v>
      </c>
      <c r="H135" s="4" t="s">
        <v>73</v>
      </c>
      <c r="I135" s="4" t="s">
        <v>83</v>
      </c>
      <c r="J135" s="4"/>
      <c r="K135" s="8">
        <f t="shared" si="5"/>
        <v>48.8</v>
      </c>
    </row>
    <row r="136" spans="1:11" s="3" customFormat="1" ht="31.5" customHeight="1" x14ac:dyDescent="0.25">
      <c r="A136" s="122"/>
      <c r="B136" s="7" t="s">
        <v>117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 t="s">
        <v>73</v>
      </c>
      <c r="I136" s="4" t="s">
        <v>83</v>
      </c>
      <c r="J136" s="4" t="s">
        <v>46</v>
      </c>
      <c r="K136" s="8">
        <v>48.8</v>
      </c>
    </row>
    <row r="137" spans="1:11" s="3" customFormat="1" ht="18" customHeight="1" x14ac:dyDescent="0.25">
      <c r="A137" s="122"/>
      <c r="B137" s="7" t="s">
        <v>14</v>
      </c>
      <c r="C137" s="73">
        <v>902</v>
      </c>
      <c r="D137" s="4" t="s">
        <v>5</v>
      </c>
      <c r="E137" s="4"/>
      <c r="F137" s="4"/>
      <c r="G137" s="79"/>
      <c r="H137" s="4"/>
      <c r="I137" s="4"/>
      <c r="J137" s="4"/>
      <c r="K137" s="8">
        <f>K138</f>
        <v>2170</v>
      </c>
    </row>
    <row r="138" spans="1:11" s="3" customFormat="1" ht="31.5" customHeight="1" x14ac:dyDescent="0.25">
      <c r="A138" s="122"/>
      <c r="B138" s="7" t="s">
        <v>123</v>
      </c>
      <c r="C138" s="73">
        <v>902</v>
      </c>
      <c r="D138" s="4" t="s">
        <v>5</v>
      </c>
      <c r="E138" s="4" t="s">
        <v>10</v>
      </c>
      <c r="F138" s="4"/>
      <c r="G138" s="79"/>
      <c r="H138" s="4"/>
      <c r="I138" s="4"/>
      <c r="J138" s="4"/>
      <c r="K138" s="8">
        <f>K139</f>
        <v>2170</v>
      </c>
    </row>
    <row r="139" spans="1:11" s="3" customFormat="1" ht="18" customHeight="1" x14ac:dyDescent="0.25">
      <c r="A139" s="122"/>
      <c r="B139" s="31" t="s">
        <v>275</v>
      </c>
      <c r="C139" s="73">
        <v>902</v>
      </c>
      <c r="D139" s="4" t="s">
        <v>5</v>
      </c>
      <c r="E139" s="4" t="s">
        <v>10</v>
      </c>
      <c r="F139" s="4" t="s">
        <v>79</v>
      </c>
      <c r="G139" s="4"/>
      <c r="H139" s="4"/>
      <c r="I139" s="4"/>
      <c r="J139" s="4"/>
      <c r="K139" s="8">
        <f t="shared" ref="K139:K141" si="6">K140</f>
        <v>2170</v>
      </c>
    </row>
    <row r="140" spans="1:11" s="3" customFormat="1" ht="47.25" customHeight="1" x14ac:dyDescent="0.25">
      <c r="A140" s="122"/>
      <c r="B140" s="31" t="s">
        <v>276</v>
      </c>
      <c r="C140" s="73">
        <v>902</v>
      </c>
      <c r="D140" s="4" t="s">
        <v>5</v>
      </c>
      <c r="E140" s="4" t="s">
        <v>10</v>
      </c>
      <c r="F140" s="4" t="s">
        <v>127</v>
      </c>
      <c r="G140" s="4" t="s">
        <v>111</v>
      </c>
      <c r="H140" s="4"/>
      <c r="I140" s="4"/>
      <c r="J140" s="74"/>
      <c r="K140" s="8">
        <f t="shared" si="6"/>
        <v>2170</v>
      </c>
    </row>
    <row r="141" spans="1:11" s="3" customFormat="1" ht="35.4" customHeight="1" x14ac:dyDescent="0.25">
      <c r="A141" s="122"/>
      <c r="B141" s="31" t="s">
        <v>124</v>
      </c>
      <c r="C141" s="73">
        <v>902</v>
      </c>
      <c r="D141" s="4" t="s">
        <v>5</v>
      </c>
      <c r="E141" s="4" t="s">
        <v>10</v>
      </c>
      <c r="F141" s="4" t="s">
        <v>79</v>
      </c>
      <c r="G141" s="4" t="s">
        <v>111</v>
      </c>
      <c r="H141" s="4" t="s">
        <v>2</v>
      </c>
      <c r="I141" s="4"/>
      <c r="J141" s="74"/>
      <c r="K141" s="8">
        <f t="shared" si="6"/>
        <v>2170</v>
      </c>
    </row>
    <row r="142" spans="1:11" s="3" customFormat="1" ht="31.5" customHeight="1" x14ac:dyDescent="0.25">
      <c r="A142" s="122"/>
      <c r="B142" s="31" t="s">
        <v>125</v>
      </c>
      <c r="C142" s="73">
        <v>902</v>
      </c>
      <c r="D142" s="4" t="s">
        <v>5</v>
      </c>
      <c r="E142" s="4" t="s">
        <v>10</v>
      </c>
      <c r="F142" s="4" t="s">
        <v>79</v>
      </c>
      <c r="G142" s="4" t="s">
        <v>111</v>
      </c>
      <c r="H142" s="4" t="s">
        <v>2</v>
      </c>
      <c r="I142" s="4" t="s">
        <v>128</v>
      </c>
      <c r="J142" s="74"/>
      <c r="K142" s="8">
        <f>K144+K143</f>
        <v>2170</v>
      </c>
    </row>
    <row r="143" spans="1:11" s="3" customFormat="1" ht="52.5" customHeight="1" x14ac:dyDescent="0.25">
      <c r="A143" s="122"/>
      <c r="B143" s="31" t="s">
        <v>116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 t="s">
        <v>128</v>
      </c>
      <c r="J143" s="74" t="s">
        <v>45</v>
      </c>
      <c r="K143" s="8">
        <v>1500</v>
      </c>
    </row>
    <row r="144" spans="1:11" s="3" customFormat="1" ht="31.5" customHeight="1" x14ac:dyDescent="0.25">
      <c r="A144" s="122"/>
      <c r="B144" s="7" t="s">
        <v>117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 t="s">
        <v>46</v>
      </c>
      <c r="K144" s="8">
        <f>50+300+110+210</f>
        <v>670</v>
      </c>
    </row>
    <row r="145" spans="1:11" s="3" customFormat="1" ht="18" customHeight="1" x14ac:dyDescent="0.25">
      <c r="A145" s="122"/>
      <c r="B145" s="7" t="s">
        <v>15</v>
      </c>
      <c r="C145" s="73">
        <v>902</v>
      </c>
      <c r="D145" s="4" t="s">
        <v>6</v>
      </c>
      <c r="E145" s="4"/>
      <c r="F145" s="4"/>
      <c r="G145" s="79"/>
      <c r="H145" s="4"/>
      <c r="I145" s="4"/>
      <c r="J145" s="4"/>
      <c r="K145" s="8">
        <f>SUM(K146+K167+K159)</f>
        <v>33995.5</v>
      </c>
    </row>
    <row r="146" spans="1:11" s="3" customFormat="1" ht="18" customHeight="1" x14ac:dyDescent="0.25">
      <c r="A146" s="122"/>
      <c r="B146" s="7" t="s">
        <v>16</v>
      </c>
      <c r="C146" s="73">
        <v>902</v>
      </c>
      <c r="D146" s="4" t="s">
        <v>6</v>
      </c>
      <c r="E146" s="4" t="s">
        <v>7</v>
      </c>
      <c r="F146" s="4"/>
      <c r="G146" s="79"/>
      <c r="H146" s="4"/>
      <c r="I146" s="4"/>
      <c r="J146" s="4"/>
      <c r="K146" s="8">
        <f>K154+K147</f>
        <v>9755</v>
      </c>
    </row>
    <row r="147" spans="1:11" s="3" customFormat="1" ht="18" customHeight="1" x14ac:dyDescent="0.25">
      <c r="A147" s="122"/>
      <c r="B147" s="31" t="s">
        <v>445</v>
      </c>
      <c r="C147" s="73">
        <v>902</v>
      </c>
      <c r="D147" s="4" t="s">
        <v>6</v>
      </c>
      <c r="E147" s="4" t="s">
        <v>7</v>
      </c>
      <c r="F147" s="4" t="s">
        <v>24</v>
      </c>
      <c r="G147" s="79"/>
      <c r="H147" s="4"/>
      <c r="I147" s="4"/>
      <c r="J147" s="4"/>
      <c r="K147" s="8">
        <f>K148</f>
        <v>2995</v>
      </c>
    </row>
    <row r="148" spans="1:11" s="3" customFormat="1" ht="18" customHeight="1" x14ac:dyDescent="0.25">
      <c r="A148" s="122"/>
      <c r="B148" s="31" t="s">
        <v>446</v>
      </c>
      <c r="C148" s="73">
        <v>902</v>
      </c>
      <c r="D148" s="4" t="s">
        <v>6</v>
      </c>
      <c r="E148" s="4" t="s">
        <v>7</v>
      </c>
      <c r="F148" s="4" t="s">
        <v>24</v>
      </c>
      <c r="G148" s="79">
        <v>1</v>
      </c>
      <c r="H148" s="4"/>
      <c r="I148" s="4"/>
      <c r="J148" s="4"/>
      <c r="K148" s="8">
        <f>K149</f>
        <v>2995</v>
      </c>
    </row>
    <row r="149" spans="1:11" s="3" customFormat="1" ht="18" customHeight="1" x14ac:dyDescent="0.25">
      <c r="A149" s="122"/>
      <c r="B149" s="31" t="s">
        <v>259</v>
      </c>
      <c r="C149" s="73">
        <v>902</v>
      </c>
      <c r="D149" s="4" t="s">
        <v>6</v>
      </c>
      <c r="E149" s="4" t="s">
        <v>7</v>
      </c>
      <c r="F149" s="4" t="s">
        <v>24</v>
      </c>
      <c r="G149" s="79">
        <v>1</v>
      </c>
      <c r="H149" s="4" t="s">
        <v>2</v>
      </c>
      <c r="I149" s="4"/>
      <c r="J149" s="4"/>
      <c r="K149" s="8">
        <f>K152+K150</f>
        <v>2995</v>
      </c>
    </row>
    <row r="150" spans="1:11" s="3" customFormat="1" ht="33" customHeight="1" x14ac:dyDescent="0.25">
      <c r="A150" s="122"/>
      <c r="B150" s="31" t="s">
        <v>277</v>
      </c>
      <c r="C150" s="73">
        <v>902</v>
      </c>
      <c r="D150" s="4" t="s">
        <v>6</v>
      </c>
      <c r="E150" s="4" t="s">
        <v>7</v>
      </c>
      <c r="F150" s="4" t="s">
        <v>24</v>
      </c>
      <c r="G150" s="4" t="s">
        <v>233</v>
      </c>
      <c r="H150" s="4" t="s">
        <v>2</v>
      </c>
      <c r="I150" s="4" t="s">
        <v>186</v>
      </c>
      <c r="J150" s="74"/>
      <c r="K150" s="8">
        <f>K151</f>
        <v>269.10000000000002</v>
      </c>
    </row>
    <row r="151" spans="1:11" s="3" customFormat="1" ht="18" customHeight="1" x14ac:dyDescent="0.25">
      <c r="A151" s="122"/>
      <c r="B151" s="7" t="s">
        <v>47</v>
      </c>
      <c r="C151" s="73">
        <v>902</v>
      </c>
      <c r="D151" s="4" t="s">
        <v>6</v>
      </c>
      <c r="E151" s="4" t="s">
        <v>7</v>
      </c>
      <c r="F151" s="4" t="s">
        <v>24</v>
      </c>
      <c r="G151" s="4" t="s">
        <v>233</v>
      </c>
      <c r="H151" s="4" t="s">
        <v>2</v>
      </c>
      <c r="I151" s="4" t="s">
        <v>186</v>
      </c>
      <c r="J151" s="74" t="s">
        <v>48</v>
      </c>
      <c r="K151" s="8">
        <f>250+19.1</f>
        <v>269.10000000000002</v>
      </c>
    </row>
    <row r="152" spans="1:11" s="3" customFormat="1" ht="39" customHeight="1" x14ac:dyDescent="0.25">
      <c r="A152" s="122"/>
      <c r="B152" s="7" t="s">
        <v>189</v>
      </c>
      <c r="C152" s="73">
        <v>902</v>
      </c>
      <c r="D152" s="4" t="s">
        <v>6</v>
      </c>
      <c r="E152" s="4" t="s">
        <v>7</v>
      </c>
      <c r="F152" s="4" t="s">
        <v>24</v>
      </c>
      <c r="G152" s="79">
        <v>1</v>
      </c>
      <c r="H152" s="4" t="s">
        <v>2</v>
      </c>
      <c r="I152" s="4" t="s">
        <v>78</v>
      </c>
      <c r="J152" s="4"/>
      <c r="K152" s="8">
        <v>2725.9</v>
      </c>
    </row>
    <row r="153" spans="1:11" s="3" customFormat="1" ht="18" customHeight="1" x14ac:dyDescent="0.25">
      <c r="A153" s="122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79">
        <v>1</v>
      </c>
      <c r="H153" s="4" t="s">
        <v>2</v>
      </c>
      <c r="I153" s="4" t="s">
        <v>78</v>
      </c>
      <c r="J153" s="4" t="s">
        <v>48</v>
      </c>
      <c r="K153" s="8">
        <v>2725.9</v>
      </c>
    </row>
    <row r="154" spans="1:11" s="3" customFormat="1" ht="22.5" customHeight="1" x14ac:dyDescent="0.25">
      <c r="A154" s="122"/>
      <c r="B154" s="31" t="s">
        <v>444</v>
      </c>
      <c r="C154" s="73">
        <v>902</v>
      </c>
      <c r="D154" s="4" t="s">
        <v>6</v>
      </c>
      <c r="E154" s="4" t="s">
        <v>7</v>
      </c>
      <c r="F154" s="4" t="s">
        <v>437</v>
      </c>
      <c r="G154" s="79"/>
      <c r="H154" s="4"/>
      <c r="I154" s="4"/>
      <c r="J154" s="4"/>
      <c r="K154" s="8">
        <f>K155</f>
        <v>6760</v>
      </c>
    </row>
    <row r="155" spans="1:11" s="3" customFormat="1" ht="31.5" customHeight="1" x14ac:dyDescent="0.25">
      <c r="A155" s="122"/>
      <c r="B155" s="31" t="s">
        <v>447</v>
      </c>
      <c r="C155" s="73">
        <v>902</v>
      </c>
      <c r="D155" s="4" t="s">
        <v>6</v>
      </c>
      <c r="E155" s="4" t="s">
        <v>7</v>
      </c>
      <c r="F155" s="4" t="s">
        <v>437</v>
      </c>
      <c r="G155" s="79">
        <v>1</v>
      </c>
      <c r="H155" s="4"/>
      <c r="I155" s="4"/>
      <c r="J155" s="4"/>
      <c r="K155" s="8">
        <f>K157</f>
        <v>6760</v>
      </c>
    </row>
    <row r="156" spans="1:11" s="3" customFormat="1" ht="31.5" customHeight="1" x14ac:dyDescent="0.25">
      <c r="A156" s="122"/>
      <c r="B156" s="31" t="s">
        <v>443</v>
      </c>
      <c r="C156" s="73">
        <v>902</v>
      </c>
      <c r="D156" s="4" t="s">
        <v>6</v>
      </c>
      <c r="E156" s="4" t="s">
        <v>7</v>
      </c>
      <c r="F156" s="4" t="s">
        <v>437</v>
      </c>
      <c r="G156" s="79">
        <v>1</v>
      </c>
      <c r="H156" s="4" t="s">
        <v>2</v>
      </c>
      <c r="I156" s="4"/>
      <c r="J156" s="4"/>
      <c r="K156" s="8">
        <f>K157</f>
        <v>6760</v>
      </c>
    </row>
    <row r="157" spans="1:11" s="3" customFormat="1" ht="99.75" customHeight="1" x14ac:dyDescent="0.25">
      <c r="A157" s="122"/>
      <c r="B157" s="7" t="s">
        <v>231</v>
      </c>
      <c r="C157" s="73">
        <v>902</v>
      </c>
      <c r="D157" s="4" t="s">
        <v>6</v>
      </c>
      <c r="E157" s="4" t="s">
        <v>7</v>
      </c>
      <c r="F157" s="4" t="s">
        <v>437</v>
      </c>
      <c r="G157" s="79">
        <v>1</v>
      </c>
      <c r="H157" s="4" t="s">
        <v>2</v>
      </c>
      <c r="I157" s="4" t="s">
        <v>84</v>
      </c>
      <c r="J157" s="4"/>
      <c r="K157" s="8">
        <f>K158</f>
        <v>6760</v>
      </c>
    </row>
    <row r="158" spans="1:11" s="3" customFormat="1" ht="31.5" customHeight="1" x14ac:dyDescent="0.25">
      <c r="A158" s="122"/>
      <c r="B158" s="7" t="s">
        <v>117</v>
      </c>
      <c r="C158" s="73">
        <v>902</v>
      </c>
      <c r="D158" s="4" t="s">
        <v>6</v>
      </c>
      <c r="E158" s="4" t="s">
        <v>7</v>
      </c>
      <c r="F158" s="4" t="s">
        <v>437</v>
      </c>
      <c r="G158" s="79">
        <v>1</v>
      </c>
      <c r="H158" s="4" t="s">
        <v>2</v>
      </c>
      <c r="I158" s="4" t="s">
        <v>84</v>
      </c>
      <c r="J158" s="4" t="s">
        <v>46</v>
      </c>
      <c r="K158" s="8">
        <v>6760</v>
      </c>
    </row>
    <row r="159" spans="1:11" s="3" customFormat="1" ht="18" customHeight="1" x14ac:dyDescent="0.25">
      <c r="A159" s="122"/>
      <c r="B159" s="7" t="s">
        <v>344</v>
      </c>
      <c r="C159" s="73">
        <v>902</v>
      </c>
      <c r="D159" s="4" t="s">
        <v>6</v>
      </c>
      <c r="E159" s="4" t="s">
        <v>8</v>
      </c>
      <c r="F159" s="4"/>
      <c r="G159" s="4"/>
      <c r="H159" s="4"/>
      <c r="I159" s="4"/>
      <c r="J159" s="4"/>
      <c r="K159" s="8">
        <f>K160</f>
        <v>9234.5999999999985</v>
      </c>
    </row>
    <row r="160" spans="1:11" s="3" customFormat="1" ht="27" customHeight="1" x14ac:dyDescent="0.25">
      <c r="A160" s="122"/>
      <c r="B160" s="7" t="s">
        <v>444</v>
      </c>
      <c r="C160" s="73">
        <v>902</v>
      </c>
      <c r="D160" s="4" t="s">
        <v>6</v>
      </c>
      <c r="E160" s="4" t="s">
        <v>8</v>
      </c>
      <c r="F160" s="4" t="s">
        <v>437</v>
      </c>
      <c r="G160" s="79"/>
      <c r="H160" s="4"/>
      <c r="I160" s="4"/>
      <c r="J160" s="4"/>
      <c r="K160" s="8">
        <f>SUM(K161)</f>
        <v>9234.5999999999985</v>
      </c>
    </row>
    <row r="161" spans="1:11" s="3" customFormat="1" ht="31.5" customHeight="1" x14ac:dyDescent="0.25">
      <c r="A161" s="122"/>
      <c r="B161" s="7" t="s">
        <v>442</v>
      </c>
      <c r="C161" s="73">
        <v>902</v>
      </c>
      <c r="D161" s="4" t="s">
        <v>6</v>
      </c>
      <c r="E161" s="4" t="s">
        <v>8</v>
      </c>
      <c r="F161" s="4" t="s">
        <v>437</v>
      </c>
      <c r="G161" s="79">
        <v>1</v>
      </c>
      <c r="H161" s="4"/>
      <c r="I161" s="4"/>
      <c r="J161" s="4"/>
      <c r="K161" s="8">
        <f>SUM(K162)</f>
        <v>9234.5999999999985</v>
      </c>
    </row>
    <row r="162" spans="1:11" s="3" customFormat="1" ht="37.5" customHeight="1" x14ac:dyDescent="0.25">
      <c r="A162" s="122"/>
      <c r="B162" s="7" t="s">
        <v>443</v>
      </c>
      <c r="C162" s="73">
        <v>902</v>
      </c>
      <c r="D162" s="4" t="s">
        <v>6</v>
      </c>
      <c r="E162" s="4" t="s">
        <v>8</v>
      </c>
      <c r="F162" s="4" t="s">
        <v>437</v>
      </c>
      <c r="G162" s="79">
        <v>1</v>
      </c>
      <c r="H162" s="4" t="s">
        <v>2</v>
      </c>
      <c r="I162" s="4"/>
      <c r="J162" s="4"/>
      <c r="K162" s="8">
        <f>SUM(K163+K165)</f>
        <v>9234.5999999999985</v>
      </c>
    </row>
    <row r="163" spans="1:11" s="3" customFormat="1" ht="47.25" customHeight="1" x14ac:dyDescent="0.25">
      <c r="A163" s="122"/>
      <c r="B163" s="7" t="s">
        <v>63</v>
      </c>
      <c r="C163" s="73">
        <v>902</v>
      </c>
      <c r="D163" s="4" t="s">
        <v>6</v>
      </c>
      <c r="E163" s="4" t="s">
        <v>8</v>
      </c>
      <c r="F163" s="4" t="s">
        <v>437</v>
      </c>
      <c r="G163" s="79">
        <v>1</v>
      </c>
      <c r="H163" s="4" t="s">
        <v>2</v>
      </c>
      <c r="I163" s="4" t="s">
        <v>81</v>
      </c>
      <c r="J163" s="4"/>
      <c r="K163" s="8">
        <f>SUM(K164)</f>
        <v>4757.7</v>
      </c>
    </row>
    <row r="164" spans="1:11" s="3" customFormat="1" ht="50.25" customHeight="1" x14ac:dyDescent="0.25">
      <c r="A164" s="122"/>
      <c r="B164" s="7" t="s">
        <v>116</v>
      </c>
      <c r="C164" s="73">
        <v>902</v>
      </c>
      <c r="D164" s="4" t="s">
        <v>6</v>
      </c>
      <c r="E164" s="4" t="s">
        <v>8</v>
      </c>
      <c r="F164" s="4" t="s">
        <v>437</v>
      </c>
      <c r="G164" s="79">
        <v>1</v>
      </c>
      <c r="H164" s="4" t="s">
        <v>2</v>
      </c>
      <c r="I164" s="4" t="s">
        <v>81</v>
      </c>
      <c r="J164" s="4" t="s">
        <v>45</v>
      </c>
      <c r="K164" s="8">
        <v>4757.7</v>
      </c>
    </row>
    <row r="165" spans="1:11" s="3" customFormat="1" ht="33" customHeight="1" x14ac:dyDescent="0.25">
      <c r="A165" s="122"/>
      <c r="B165" s="31" t="s">
        <v>449</v>
      </c>
      <c r="C165" s="73">
        <v>902</v>
      </c>
      <c r="D165" s="4" t="s">
        <v>6</v>
      </c>
      <c r="E165" s="4" t="s">
        <v>8</v>
      </c>
      <c r="F165" s="4" t="s">
        <v>437</v>
      </c>
      <c r="G165" s="4" t="s">
        <v>86</v>
      </c>
      <c r="H165" s="4" t="s">
        <v>2</v>
      </c>
      <c r="I165" s="4" t="s">
        <v>450</v>
      </c>
      <c r="J165" s="4"/>
      <c r="K165" s="8">
        <f>K166</f>
        <v>4476.8999999999996</v>
      </c>
    </row>
    <row r="166" spans="1:11" s="3" customFormat="1" ht="39" customHeight="1" x14ac:dyDescent="0.25">
      <c r="A166" s="122"/>
      <c r="B166" s="7" t="s">
        <v>117</v>
      </c>
      <c r="C166" s="73">
        <v>902</v>
      </c>
      <c r="D166" s="4" t="s">
        <v>6</v>
      </c>
      <c r="E166" s="4" t="s">
        <v>8</v>
      </c>
      <c r="F166" s="4" t="s">
        <v>437</v>
      </c>
      <c r="G166" s="4" t="s">
        <v>86</v>
      </c>
      <c r="H166" s="4" t="s">
        <v>2</v>
      </c>
      <c r="I166" s="4" t="s">
        <v>450</v>
      </c>
      <c r="J166" s="4" t="s">
        <v>46</v>
      </c>
      <c r="K166" s="8">
        <v>4476.8999999999996</v>
      </c>
    </row>
    <row r="167" spans="1:11" s="3" customFormat="1" ht="18" customHeight="1" x14ac:dyDescent="0.25">
      <c r="A167" s="122"/>
      <c r="B167" s="7" t="s">
        <v>66</v>
      </c>
      <c r="C167" s="73">
        <v>902</v>
      </c>
      <c r="D167" s="4" t="s">
        <v>6</v>
      </c>
      <c r="E167" s="4" t="s">
        <v>67</v>
      </c>
      <c r="F167" s="4"/>
      <c r="G167" s="4"/>
      <c r="H167" s="4"/>
      <c r="I167" s="4"/>
      <c r="J167" s="4"/>
      <c r="K167" s="8">
        <f>SUM(K168+K173)</f>
        <v>15005.9</v>
      </c>
    </row>
    <row r="168" spans="1:11" s="3" customFormat="1" ht="31.5" customHeight="1" x14ac:dyDescent="0.25">
      <c r="A168" s="122"/>
      <c r="B168" s="31" t="s">
        <v>261</v>
      </c>
      <c r="C168" s="73">
        <v>902</v>
      </c>
      <c r="D168" s="4" t="s">
        <v>6</v>
      </c>
      <c r="E168" s="4" t="s">
        <v>67</v>
      </c>
      <c r="F168" s="4" t="s">
        <v>8</v>
      </c>
      <c r="G168" s="4"/>
      <c r="H168" s="4"/>
      <c r="I168" s="4"/>
      <c r="J168" s="4"/>
      <c r="K168" s="8">
        <f t="shared" ref="K168:K171" si="7">SUM(K169)</f>
        <v>13943.6</v>
      </c>
    </row>
    <row r="169" spans="1:11" s="3" customFormat="1" ht="31.5" customHeight="1" x14ac:dyDescent="0.25">
      <c r="A169" s="122"/>
      <c r="B169" s="31" t="s">
        <v>262</v>
      </c>
      <c r="C169" s="73">
        <v>902</v>
      </c>
      <c r="D169" s="4" t="s">
        <v>6</v>
      </c>
      <c r="E169" s="4" t="s">
        <v>67</v>
      </c>
      <c r="F169" s="4" t="s">
        <v>8</v>
      </c>
      <c r="G169" s="4" t="s">
        <v>86</v>
      </c>
      <c r="H169" s="4"/>
      <c r="I169" s="4"/>
      <c r="J169" s="4"/>
      <c r="K169" s="8">
        <f t="shared" si="7"/>
        <v>13943.6</v>
      </c>
    </row>
    <row r="170" spans="1:11" s="3" customFormat="1" ht="31.5" customHeight="1" x14ac:dyDescent="0.25">
      <c r="A170" s="122"/>
      <c r="B170" s="31" t="s">
        <v>87</v>
      </c>
      <c r="C170" s="73">
        <v>902</v>
      </c>
      <c r="D170" s="4" t="s">
        <v>6</v>
      </c>
      <c r="E170" s="4" t="s">
        <v>67</v>
      </c>
      <c r="F170" s="4" t="s">
        <v>8</v>
      </c>
      <c r="G170" s="4" t="s">
        <v>86</v>
      </c>
      <c r="H170" s="4" t="s">
        <v>4</v>
      </c>
      <c r="I170" s="4"/>
      <c r="J170" s="4"/>
      <c r="K170" s="8">
        <f t="shared" si="7"/>
        <v>13943.6</v>
      </c>
    </row>
    <row r="171" spans="1:11" s="3" customFormat="1" ht="31.5" customHeight="1" x14ac:dyDescent="0.25">
      <c r="A171" s="122"/>
      <c r="B171" s="35" t="s">
        <v>207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 t="s">
        <v>4</v>
      </c>
      <c r="I171" s="4" t="s">
        <v>206</v>
      </c>
      <c r="J171" s="4"/>
      <c r="K171" s="8">
        <f t="shared" si="7"/>
        <v>13943.6</v>
      </c>
    </row>
    <row r="172" spans="1:11" s="3" customFormat="1" ht="31.5" customHeight="1" x14ac:dyDescent="0.25">
      <c r="A172" s="122"/>
      <c r="B172" s="7" t="s">
        <v>117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 t="s">
        <v>206</v>
      </c>
      <c r="J172" s="4" t="s">
        <v>46</v>
      </c>
      <c r="K172" s="8">
        <f>500+50+3388+1475.8+377.4+3878.2+1000+850+1374.2+450+600</f>
        <v>13943.6</v>
      </c>
    </row>
    <row r="173" spans="1:11" s="3" customFormat="1" ht="18" customHeight="1" x14ac:dyDescent="0.25">
      <c r="A173" s="122"/>
      <c r="B173" s="31" t="s">
        <v>258</v>
      </c>
      <c r="C173" s="73">
        <v>902</v>
      </c>
      <c r="D173" s="74" t="s">
        <v>6</v>
      </c>
      <c r="E173" s="74" t="s">
        <v>67</v>
      </c>
      <c r="F173" s="74" t="s">
        <v>85</v>
      </c>
      <c r="G173" s="73"/>
      <c r="H173" s="74"/>
      <c r="I173" s="74"/>
      <c r="J173" s="74"/>
      <c r="K173" s="8">
        <f>SUM(K174)</f>
        <v>1062.3</v>
      </c>
    </row>
    <row r="174" spans="1:11" s="3" customFormat="1" ht="47.25" customHeight="1" x14ac:dyDescent="0.25">
      <c r="A174" s="122"/>
      <c r="B174" s="7" t="s">
        <v>278</v>
      </c>
      <c r="C174" s="73">
        <v>902</v>
      </c>
      <c r="D174" s="74" t="s">
        <v>6</v>
      </c>
      <c r="E174" s="74" t="s">
        <v>67</v>
      </c>
      <c r="F174" s="4" t="s">
        <v>85</v>
      </c>
      <c r="G174" s="4" t="s">
        <v>132</v>
      </c>
      <c r="H174" s="4"/>
      <c r="I174" s="4"/>
      <c r="J174" s="74"/>
      <c r="K174" s="8">
        <f t="shared" ref="K174:K176" si="8">K175</f>
        <v>1062.3</v>
      </c>
    </row>
    <row r="175" spans="1:11" s="3" customFormat="1" ht="47.25" customHeight="1" x14ac:dyDescent="0.25">
      <c r="A175" s="122"/>
      <c r="B175" s="7" t="s">
        <v>279</v>
      </c>
      <c r="C175" s="73">
        <v>902</v>
      </c>
      <c r="D175" s="74" t="s">
        <v>6</v>
      </c>
      <c r="E175" s="74" t="s">
        <v>67</v>
      </c>
      <c r="F175" s="4" t="s">
        <v>85</v>
      </c>
      <c r="G175" s="4" t="s">
        <v>132</v>
      </c>
      <c r="H175" s="4" t="s">
        <v>2</v>
      </c>
      <c r="I175" s="4"/>
      <c r="J175" s="74"/>
      <c r="K175" s="8">
        <f t="shared" si="8"/>
        <v>1062.3</v>
      </c>
    </row>
    <row r="176" spans="1:11" s="3" customFormat="1" ht="47.25" customHeight="1" x14ac:dyDescent="0.25">
      <c r="A176" s="122"/>
      <c r="B176" s="7" t="s">
        <v>280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 t="s">
        <v>2</v>
      </c>
      <c r="I176" s="4" t="s">
        <v>185</v>
      </c>
      <c r="J176" s="74"/>
      <c r="K176" s="8">
        <f t="shared" si="8"/>
        <v>1062.3</v>
      </c>
    </row>
    <row r="177" spans="1:13" s="3" customFormat="1" ht="31.5" customHeight="1" x14ac:dyDescent="0.25">
      <c r="A177" s="122"/>
      <c r="B177" s="7" t="s">
        <v>117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 t="s">
        <v>185</v>
      </c>
      <c r="J177" s="74" t="s">
        <v>46</v>
      </c>
      <c r="K177" s="8">
        <f>348.5+114.4+599.4</f>
        <v>1062.3</v>
      </c>
    </row>
    <row r="178" spans="1:13" s="3" customFormat="1" ht="18" customHeight="1" x14ac:dyDescent="0.25">
      <c r="A178" s="122"/>
      <c r="B178" s="7" t="s">
        <v>40</v>
      </c>
      <c r="C178" s="73">
        <v>902</v>
      </c>
      <c r="D178" s="74" t="s">
        <v>7</v>
      </c>
      <c r="E178" s="4"/>
      <c r="F178" s="4"/>
      <c r="G178" s="79"/>
      <c r="H178" s="4"/>
      <c r="I178" s="4"/>
      <c r="J178" s="4"/>
      <c r="K178" s="8">
        <f>SUM(K179+K187)</f>
        <v>3535327.5</v>
      </c>
      <c r="L178" s="36"/>
      <c r="M178" s="36"/>
    </row>
    <row r="179" spans="1:13" s="3" customFormat="1" ht="18" customHeight="1" x14ac:dyDescent="0.25">
      <c r="A179" s="122"/>
      <c r="B179" s="7" t="s">
        <v>227</v>
      </c>
      <c r="C179" s="73">
        <v>902</v>
      </c>
      <c r="D179" s="74" t="s">
        <v>7</v>
      </c>
      <c r="E179" s="4" t="s">
        <v>4</v>
      </c>
      <c r="F179" s="4"/>
      <c r="G179" s="79"/>
      <c r="H179" s="4"/>
      <c r="I179" s="4"/>
      <c r="J179" s="4"/>
      <c r="K179" s="8">
        <f>K180</f>
        <v>3511308.8</v>
      </c>
      <c r="L179" s="36"/>
      <c r="M179" s="36"/>
    </row>
    <row r="180" spans="1:13" s="3" customFormat="1" ht="18" customHeight="1" x14ac:dyDescent="0.25">
      <c r="A180" s="122"/>
      <c r="B180" s="31" t="s">
        <v>297</v>
      </c>
      <c r="C180" s="73">
        <v>902</v>
      </c>
      <c r="D180" s="74" t="s">
        <v>7</v>
      </c>
      <c r="E180" s="4" t="s">
        <v>4</v>
      </c>
      <c r="F180" s="4" t="s">
        <v>4</v>
      </c>
      <c r="G180" s="4"/>
      <c r="H180" s="4"/>
      <c r="I180" s="4"/>
      <c r="J180" s="74"/>
      <c r="K180" s="8">
        <f>K181</f>
        <v>3511308.8</v>
      </c>
      <c r="L180" s="36"/>
      <c r="M180" s="36"/>
    </row>
    <row r="181" spans="1:13" s="3" customFormat="1" ht="60.75" customHeight="1" x14ac:dyDescent="0.25">
      <c r="A181" s="122"/>
      <c r="B181" s="7" t="s">
        <v>363</v>
      </c>
      <c r="C181" s="73">
        <v>902</v>
      </c>
      <c r="D181" s="74" t="s">
        <v>7</v>
      </c>
      <c r="E181" s="4" t="s">
        <v>4</v>
      </c>
      <c r="F181" s="4" t="s">
        <v>4</v>
      </c>
      <c r="G181" s="4" t="s">
        <v>86</v>
      </c>
      <c r="H181" s="4"/>
      <c r="I181" s="4"/>
      <c r="J181" s="74"/>
      <c r="K181" s="8">
        <f>K182</f>
        <v>3511308.8</v>
      </c>
      <c r="L181" s="36"/>
      <c r="M181" s="36"/>
    </row>
    <row r="182" spans="1:13" s="3" customFormat="1" ht="31.5" customHeight="1" x14ac:dyDescent="0.25">
      <c r="A182" s="122"/>
      <c r="B182" s="31" t="s">
        <v>364</v>
      </c>
      <c r="C182" s="90">
        <v>902</v>
      </c>
      <c r="D182" s="89" t="s">
        <v>7</v>
      </c>
      <c r="E182" s="4" t="s">
        <v>4</v>
      </c>
      <c r="F182" s="4" t="s">
        <v>4</v>
      </c>
      <c r="G182" s="4" t="s">
        <v>86</v>
      </c>
      <c r="H182" s="4" t="s">
        <v>2</v>
      </c>
      <c r="I182" s="4"/>
      <c r="J182" s="89"/>
      <c r="K182" s="8">
        <f>K183+K185</f>
        <v>3511308.8</v>
      </c>
    </row>
    <row r="183" spans="1:13" s="3" customFormat="1" ht="18" customHeight="1" x14ac:dyDescent="0.25">
      <c r="A183" s="122"/>
      <c r="B183" s="7" t="s">
        <v>334</v>
      </c>
      <c r="C183" s="90">
        <v>902</v>
      </c>
      <c r="D183" s="89" t="s">
        <v>7</v>
      </c>
      <c r="E183" s="4" t="s">
        <v>4</v>
      </c>
      <c r="F183" s="4" t="s">
        <v>4</v>
      </c>
      <c r="G183" s="4" t="s">
        <v>86</v>
      </c>
      <c r="H183" s="4" t="s">
        <v>2</v>
      </c>
      <c r="I183" s="4" t="s">
        <v>410</v>
      </c>
      <c r="J183" s="89"/>
      <c r="K183" s="8">
        <f>K184</f>
        <v>998745.19999999972</v>
      </c>
    </row>
    <row r="184" spans="1:13" s="3" customFormat="1" ht="31.5" customHeight="1" x14ac:dyDescent="0.25">
      <c r="A184" s="122"/>
      <c r="B184" s="31" t="s">
        <v>71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 t="s">
        <v>410</v>
      </c>
      <c r="J184" s="89" t="s">
        <v>51</v>
      </c>
      <c r="K184" s="8">
        <f>3511308.8-2512563.6</f>
        <v>998745.19999999972</v>
      </c>
    </row>
    <row r="185" spans="1:13" s="3" customFormat="1" ht="70.5" customHeight="1" x14ac:dyDescent="0.25">
      <c r="A185" s="122"/>
      <c r="B185" s="7" t="s">
        <v>513</v>
      </c>
      <c r="C185" s="91">
        <v>902</v>
      </c>
      <c r="D185" s="92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471</v>
      </c>
      <c r="J185" s="92"/>
      <c r="K185" s="8">
        <f>K186</f>
        <v>2512563.6</v>
      </c>
    </row>
    <row r="186" spans="1:13" s="3" customFormat="1" ht="31.5" customHeight="1" x14ac:dyDescent="0.25">
      <c r="A186" s="122"/>
      <c r="B186" s="31" t="s">
        <v>71</v>
      </c>
      <c r="C186" s="91">
        <v>902</v>
      </c>
      <c r="D186" s="92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471</v>
      </c>
      <c r="J186" s="92" t="s">
        <v>51</v>
      </c>
      <c r="K186" s="8">
        <v>2512563.6</v>
      </c>
    </row>
    <row r="187" spans="1:13" s="3" customFormat="1" ht="17.399999999999999" customHeight="1" x14ac:dyDescent="0.25">
      <c r="A187" s="122"/>
      <c r="B187" s="105" t="s">
        <v>355</v>
      </c>
      <c r="C187" s="101">
        <v>902</v>
      </c>
      <c r="D187" s="99" t="s">
        <v>7</v>
      </c>
      <c r="E187" s="99" t="s">
        <v>5</v>
      </c>
      <c r="F187" s="98"/>
      <c r="G187" s="102"/>
      <c r="H187" s="98"/>
      <c r="I187" s="98"/>
      <c r="J187" s="98"/>
      <c r="K187" s="8">
        <f>K188</f>
        <v>24018.7</v>
      </c>
    </row>
    <row r="188" spans="1:13" s="3" customFormat="1" ht="18.600000000000001" customHeight="1" x14ac:dyDescent="0.25">
      <c r="A188" s="122"/>
      <c r="B188" s="100" t="s">
        <v>489</v>
      </c>
      <c r="C188" s="101">
        <v>902</v>
      </c>
      <c r="D188" s="99" t="s">
        <v>7</v>
      </c>
      <c r="E188" s="99" t="s">
        <v>5</v>
      </c>
      <c r="F188" s="98" t="s">
        <v>30</v>
      </c>
      <c r="G188" s="102"/>
      <c r="H188" s="98"/>
      <c r="I188" s="98"/>
      <c r="J188" s="98"/>
      <c r="K188" s="8">
        <f>K189</f>
        <v>24018.7</v>
      </c>
    </row>
    <row r="189" spans="1:13" s="3" customFormat="1" ht="21.6" customHeight="1" x14ac:dyDescent="0.25">
      <c r="A189" s="122"/>
      <c r="B189" s="103" t="s">
        <v>494</v>
      </c>
      <c r="C189" s="101">
        <v>902</v>
      </c>
      <c r="D189" s="99" t="s">
        <v>7</v>
      </c>
      <c r="E189" s="99" t="s">
        <v>5</v>
      </c>
      <c r="F189" s="98" t="s">
        <v>30</v>
      </c>
      <c r="G189" s="98" t="s">
        <v>111</v>
      </c>
      <c r="H189" s="98"/>
      <c r="I189" s="98"/>
      <c r="J189" s="98"/>
      <c r="K189" s="8">
        <f>K190</f>
        <v>24018.7</v>
      </c>
    </row>
    <row r="190" spans="1:13" s="3" customFormat="1" ht="31.5" customHeight="1" x14ac:dyDescent="0.25">
      <c r="A190" s="122"/>
      <c r="B190" s="103" t="s">
        <v>350</v>
      </c>
      <c r="C190" s="101">
        <v>902</v>
      </c>
      <c r="D190" s="99" t="s">
        <v>7</v>
      </c>
      <c r="E190" s="99" t="s">
        <v>5</v>
      </c>
      <c r="F190" s="98" t="s">
        <v>30</v>
      </c>
      <c r="G190" s="98" t="s">
        <v>111</v>
      </c>
      <c r="H190" s="98" t="s">
        <v>2</v>
      </c>
      <c r="I190" s="98"/>
      <c r="J190" s="98"/>
      <c r="K190" s="8">
        <f>K191</f>
        <v>24018.7</v>
      </c>
    </row>
    <row r="191" spans="1:13" s="3" customFormat="1" ht="19.2" customHeight="1" x14ac:dyDescent="0.25">
      <c r="A191" s="122"/>
      <c r="B191" s="103" t="s">
        <v>389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 t="s">
        <v>2</v>
      </c>
      <c r="I191" s="98" t="s">
        <v>388</v>
      </c>
      <c r="J191" s="99"/>
      <c r="K191" s="8">
        <f>K192</f>
        <v>24018.7</v>
      </c>
    </row>
    <row r="192" spans="1:13" s="3" customFormat="1" ht="31.5" customHeight="1" x14ac:dyDescent="0.25">
      <c r="A192" s="122"/>
      <c r="B192" s="104" t="s">
        <v>117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 t="s">
        <v>388</v>
      </c>
      <c r="J192" s="99" t="s">
        <v>46</v>
      </c>
      <c r="K192" s="8">
        <v>24018.7</v>
      </c>
    </row>
    <row r="193" spans="1:11" s="3" customFormat="1" ht="18" customHeight="1" x14ac:dyDescent="0.25">
      <c r="A193" s="122"/>
      <c r="B193" s="7" t="s">
        <v>18</v>
      </c>
      <c r="C193" s="73">
        <v>902</v>
      </c>
      <c r="D193" s="74" t="s">
        <v>8</v>
      </c>
      <c r="E193" s="74"/>
      <c r="F193" s="4"/>
      <c r="G193" s="4"/>
      <c r="H193" s="4"/>
      <c r="I193" s="4"/>
      <c r="J193" s="74"/>
      <c r="K193" s="8">
        <f t="shared" ref="K193:K198" si="9">K194</f>
        <v>120</v>
      </c>
    </row>
    <row r="194" spans="1:11" s="3" customFormat="1" ht="17.25" customHeight="1" x14ac:dyDescent="0.25">
      <c r="A194" s="122"/>
      <c r="B194" s="7" t="s">
        <v>201</v>
      </c>
      <c r="C194" s="73">
        <v>902</v>
      </c>
      <c r="D194" s="74" t="s">
        <v>8</v>
      </c>
      <c r="E194" s="74" t="s">
        <v>7</v>
      </c>
      <c r="F194" s="4"/>
      <c r="G194" s="4"/>
      <c r="H194" s="4"/>
      <c r="I194" s="4"/>
      <c r="J194" s="74"/>
      <c r="K194" s="8">
        <f t="shared" si="9"/>
        <v>120</v>
      </c>
    </row>
    <row r="195" spans="1:11" s="3" customFormat="1" ht="31.5" customHeight="1" x14ac:dyDescent="0.25">
      <c r="A195" s="122"/>
      <c r="B195" s="7" t="s">
        <v>261</v>
      </c>
      <c r="C195" s="73">
        <v>902</v>
      </c>
      <c r="D195" s="74" t="s">
        <v>8</v>
      </c>
      <c r="E195" s="74" t="s">
        <v>7</v>
      </c>
      <c r="F195" s="4" t="s">
        <v>8</v>
      </c>
      <c r="G195" s="4"/>
      <c r="H195" s="4"/>
      <c r="I195" s="4"/>
      <c r="J195" s="74"/>
      <c r="K195" s="8">
        <f t="shared" si="9"/>
        <v>120</v>
      </c>
    </row>
    <row r="196" spans="1:11" s="3" customFormat="1" ht="31.5" customHeight="1" x14ac:dyDescent="0.25">
      <c r="A196" s="122"/>
      <c r="B196" s="7" t="s">
        <v>262</v>
      </c>
      <c r="C196" s="73">
        <v>902</v>
      </c>
      <c r="D196" s="74" t="s">
        <v>8</v>
      </c>
      <c r="E196" s="74" t="s">
        <v>7</v>
      </c>
      <c r="F196" s="4" t="s">
        <v>8</v>
      </c>
      <c r="G196" s="4" t="s">
        <v>86</v>
      </c>
      <c r="H196" s="4"/>
      <c r="I196" s="4"/>
      <c r="J196" s="74"/>
      <c r="K196" s="8">
        <f t="shared" si="9"/>
        <v>120</v>
      </c>
    </row>
    <row r="197" spans="1:11" s="3" customFormat="1" ht="31.5" customHeight="1" x14ac:dyDescent="0.25">
      <c r="A197" s="122"/>
      <c r="B197" s="7" t="s">
        <v>87</v>
      </c>
      <c r="C197" s="73">
        <v>902</v>
      </c>
      <c r="D197" s="74" t="s">
        <v>8</v>
      </c>
      <c r="E197" s="74" t="s">
        <v>7</v>
      </c>
      <c r="F197" s="4" t="s">
        <v>8</v>
      </c>
      <c r="G197" s="4" t="s">
        <v>86</v>
      </c>
      <c r="H197" s="4" t="s">
        <v>4</v>
      </c>
      <c r="I197" s="4"/>
      <c r="J197" s="74"/>
      <c r="K197" s="8">
        <f>K198</f>
        <v>120</v>
      </c>
    </row>
    <row r="198" spans="1:11" s="3" customFormat="1" ht="18" customHeight="1" x14ac:dyDescent="0.25">
      <c r="A198" s="122"/>
      <c r="B198" s="7" t="s">
        <v>203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 t="s">
        <v>4</v>
      </c>
      <c r="I198" s="4" t="s">
        <v>202</v>
      </c>
      <c r="J198" s="74"/>
      <c r="K198" s="8">
        <f t="shared" si="9"/>
        <v>120</v>
      </c>
    </row>
    <row r="199" spans="1:11" s="3" customFormat="1" ht="31.5" customHeight="1" x14ac:dyDescent="0.25">
      <c r="A199" s="122"/>
      <c r="B199" s="7" t="s">
        <v>117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 t="s">
        <v>202</v>
      </c>
      <c r="J199" s="74" t="s">
        <v>46</v>
      </c>
      <c r="K199" s="8">
        <f>120</f>
        <v>120</v>
      </c>
    </row>
    <row r="200" spans="1:11" s="3" customFormat="1" ht="18" customHeight="1" x14ac:dyDescent="0.25">
      <c r="A200" s="122"/>
      <c r="B200" s="7" t="s">
        <v>68</v>
      </c>
      <c r="C200" s="73">
        <v>902</v>
      </c>
      <c r="D200" s="4" t="s">
        <v>17</v>
      </c>
      <c r="E200" s="4"/>
      <c r="F200" s="4"/>
      <c r="G200" s="4"/>
      <c r="H200" s="4"/>
      <c r="I200" s="4"/>
      <c r="J200" s="4"/>
      <c r="K200" s="8">
        <f>SUM(K201)</f>
        <v>11221.1</v>
      </c>
    </row>
    <row r="201" spans="1:11" s="3" customFormat="1" ht="18" customHeight="1" x14ac:dyDescent="0.25">
      <c r="A201" s="122"/>
      <c r="B201" s="38" t="s">
        <v>43</v>
      </c>
      <c r="C201" s="73">
        <v>902</v>
      </c>
      <c r="D201" s="4" t="s">
        <v>69</v>
      </c>
      <c r="E201" s="4" t="s">
        <v>6</v>
      </c>
      <c r="F201" s="4"/>
      <c r="G201" s="4"/>
      <c r="H201" s="4"/>
      <c r="I201" s="4"/>
      <c r="J201" s="4"/>
      <c r="K201" s="8">
        <f>SUM(K202+K207)</f>
        <v>11221.1</v>
      </c>
    </row>
    <row r="202" spans="1:11" s="3" customFormat="1" ht="31.5" customHeight="1" x14ac:dyDescent="0.25">
      <c r="A202" s="122"/>
      <c r="B202" s="7" t="s">
        <v>150</v>
      </c>
      <c r="C202" s="73">
        <v>902</v>
      </c>
      <c r="D202" s="4" t="s">
        <v>69</v>
      </c>
      <c r="E202" s="4" t="s">
        <v>6</v>
      </c>
      <c r="F202" s="4" t="s">
        <v>67</v>
      </c>
      <c r="G202" s="79"/>
      <c r="H202" s="4"/>
      <c r="I202" s="4"/>
      <c r="J202" s="4"/>
      <c r="K202" s="8">
        <f>K203</f>
        <v>130</v>
      </c>
    </row>
    <row r="203" spans="1:11" s="3" customFormat="1" ht="51" customHeight="1" x14ac:dyDescent="0.25">
      <c r="A203" s="122"/>
      <c r="B203" s="7" t="s">
        <v>263</v>
      </c>
      <c r="C203" s="73">
        <v>902</v>
      </c>
      <c r="D203" s="4" t="s">
        <v>69</v>
      </c>
      <c r="E203" s="4" t="s">
        <v>6</v>
      </c>
      <c r="F203" s="4" t="s">
        <v>67</v>
      </c>
      <c r="G203" s="4" t="s">
        <v>86</v>
      </c>
      <c r="H203" s="4"/>
      <c r="I203" s="4"/>
      <c r="J203" s="4"/>
      <c r="K203" s="8">
        <f>K204</f>
        <v>130</v>
      </c>
    </row>
    <row r="204" spans="1:11" s="3" customFormat="1" ht="54" customHeight="1" x14ac:dyDescent="0.25">
      <c r="A204" s="122"/>
      <c r="B204" s="7" t="s">
        <v>264</v>
      </c>
      <c r="C204" s="73">
        <v>902</v>
      </c>
      <c r="D204" s="4" t="s">
        <v>69</v>
      </c>
      <c r="E204" s="4" t="s">
        <v>6</v>
      </c>
      <c r="F204" s="4" t="s">
        <v>67</v>
      </c>
      <c r="G204" s="4" t="s">
        <v>86</v>
      </c>
      <c r="H204" s="4" t="s">
        <v>2</v>
      </c>
      <c r="I204" s="4"/>
      <c r="J204" s="4"/>
      <c r="K204" s="8">
        <f>K205</f>
        <v>130</v>
      </c>
    </row>
    <row r="205" spans="1:11" s="3" customFormat="1" ht="78.75" customHeight="1" x14ac:dyDescent="0.25">
      <c r="A205" s="122"/>
      <c r="B205" s="7" t="s">
        <v>265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 t="s">
        <v>2</v>
      </c>
      <c r="I205" s="4" t="s">
        <v>239</v>
      </c>
      <c r="J205" s="4"/>
      <c r="K205" s="8">
        <f>K206</f>
        <v>130</v>
      </c>
    </row>
    <row r="206" spans="1:11" s="3" customFormat="1" ht="31.5" customHeight="1" x14ac:dyDescent="0.25">
      <c r="A206" s="122"/>
      <c r="B206" s="7" t="s">
        <v>117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 t="s">
        <v>239</v>
      </c>
      <c r="J206" s="4" t="s">
        <v>46</v>
      </c>
      <c r="K206" s="8">
        <f>30+50+50</f>
        <v>130</v>
      </c>
    </row>
    <row r="207" spans="1:11" s="3" customFormat="1" ht="21.75" customHeight="1" x14ac:dyDescent="0.25">
      <c r="A207" s="122"/>
      <c r="B207" s="7" t="s">
        <v>476</v>
      </c>
      <c r="C207" s="73">
        <v>902</v>
      </c>
      <c r="D207" s="4" t="s">
        <v>69</v>
      </c>
      <c r="E207" s="4" t="s">
        <v>6</v>
      </c>
      <c r="F207" s="4" t="s">
        <v>10</v>
      </c>
      <c r="G207" s="4"/>
      <c r="H207" s="4"/>
      <c r="I207" s="4"/>
      <c r="J207" s="4"/>
      <c r="K207" s="8">
        <f>K208</f>
        <v>11091.1</v>
      </c>
    </row>
    <row r="208" spans="1:11" s="3" customFormat="1" ht="21" customHeight="1" x14ac:dyDescent="0.25">
      <c r="A208" s="122"/>
      <c r="B208" s="7" t="s">
        <v>477</v>
      </c>
      <c r="C208" s="73">
        <v>902</v>
      </c>
      <c r="D208" s="4" t="s">
        <v>69</v>
      </c>
      <c r="E208" s="4" t="s">
        <v>6</v>
      </c>
      <c r="F208" s="4" t="s">
        <v>10</v>
      </c>
      <c r="G208" s="4" t="s">
        <v>86</v>
      </c>
      <c r="H208" s="4"/>
      <c r="I208" s="4"/>
      <c r="J208" s="4"/>
      <c r="K208" s="8">
        <f>K209</f>
        <v>11091.1</v>
      </c>
    </row>
    <row r="209" spans="1:11" s="3" customFormat="1" ht="31.5" customHeight="1" x14ac:dyDescent="0.25">
      <c r="A209" s="122"/>
      <c r="B209" s="31" t="s">
        <v>370</v>
      </c>
      <c r="C209" s="73">
        <v>902</v>
      </c>
      <c r="D209" s="4" t="s">
        <v>69</v>
      </c>
      <c r="E209" s="4" t="s">
        <v>6</v>
      </c>
      <c r="F209" s="4" t="s">
        <v>10</v>
      </c>
      <c r="G209" s="4" t="s">
        <v>86</v>
      </c>
      <c r="H209" s="4" t="s">
        <v>2</v>
      </c>
      <c r="I209" s="4" t="s">
        <v>91</v>
      </c>
      <c r="J209" s="4"/>
      <c r="K209" s="8">
        <f>K210</f>
        <v>11091.1</v>
      </c>
    </row>
    <row r="210" spans="1:11" s="3" customFormat="1" ht="31.5" customHeight="1" x14ac:dyDescent="0.25">
      <c r="A210" s="122"/>
      <c r="B210" s="7" t="s">
        <v>117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 t="s">
        <v>2</v>
      </c>
      <c r="I210" s="4" t="s">
        <v>91</v>
      </c>
      <c r="J210" s="4" t="s">
        <v>46</v>
      </c>
      <c r="K210" s="8">
        <v>11091.1</v>
      </c>
    </row>
    <row r="211" spans="1:11" s="3" customFormat="1" ht="18" customHeight="1" x14ac:dyDescent="0.25">
      <c r="A211" s="122"/>
      <c r="B211" s="7" t="s">
        <v>20</v>
      </c>
      <c r="C211" s="73">
        <v>902</v>
      </c>
      <c r="D211" s="4">
        <v>10</v>
      </c>
      <c r="E211" s="4"/>
      <c r="F211" s="4"/>
      <c r="G211" s="79"/>
      <c r="H211" s="4"/>
      <c r="I211" s="4"/>
      <c r="J211" s="4"/>
      <c r="K211" s="8">
        <f>SUM(K212+K218+K224+K230)</f>
        <v>72067.899999999994</v>
      </c>
    </row>
    <row r="212" spans="1:11" s="3" customFormat="1" ht="18" customHeight="1" x14ac:dyDescent="0.25">
      <c r="A212" s="122"/>
      <c r="B212" s="38" t="s">
        <v>41</v>
      </c>
      <c r="C212" s="73">
        <v>902</v>
      </c>
      <c r="D212" s="4" t="s">
        <v>21</v>
      </c>
      <c r="E212" s="4" t="s">
        <v>2</v>
      </c>
      <c r="F212" s="4"/>
      <c r="G212" s="79"/>
      <c r="H212" s="4"/>
      <c r="I212" s="4"/>
      <c r="J212" s="4"/>
      <c r="K212" s="8">
        <f t="shared" ref="K212:K214" si="10">SUM(K213)</f>
        <v>21223.8</v>
      </c>
    </row>
    <row r="213" spans="1:11" s="3" customFormat="1" ht="35.25" customHeight="1" x14ac:dyDescent="0.25">
      <c r="A213" s="122"/>
      <c r="B213" s="31" t="s">
        <v>282</v>
      </c>
      <c r="C213" s="73">
        <v>902</v>
      </c>
      <c r="D213" s="4" t="s">
        <v>21</v>
      </c>
      <c r="E213" s="4" t="s">
        <v>2</v>
      </c>
      <c r="F213" s="4" t="s">
        <v>92</v>
      </c>
      <c r="G213" s="79"/>
      <c r="H213" s="4"/>
      <c r="I213" s="4"/>
      <c r="J213" s="4"/>
      <c r="K213" s="8">
        <f t="shared" si="10"/>
        <v>21223.8</v>
      </c>
    </row>
    <row r="214" spans="1:11" s="3" customFormat="1" ht="31.5" customHeight="1" x14ac:dyDescent="0.25">
      <c r="A214" s="122"/>
      <c r="B214" s="31" t="s">
        <v>283</v>
      </c>
      <c r="C214" s="73">
        <v>902</v>
      </c>
      <c r="D214" s="4" t="s">
        <v>21</v>
      </c>
      <c r="E214" s="4" t="s">
        <v>2</v>
      </c>
      <c r="F214" s="4" t="s">
        <v>92</v>
      </c>
      <c r="G214" s="79">
        <v>1</v>
      </c>
      <c r="H214" s="4"/>
      <c r="I214" s="4"/>
      <c r="J214" s="4"/>
      <c r="K214" s="8">
        <f t="shared" si="10"/>
        <v>21223.8</v>
      </c>
    </row>
    <row r="215" spans="1:11" s="3" customFormat="1" ht="37.5" customHeight="1" x14ac:dyDescent="0.25">
      <c r="A215" s="122"/>
      <c r="B215" s="35" t="s">
        <v>168</v>
      </c>
      <c r="C215" s="73">
        <v>902</v>
      </c>
      <c r="D215" s="4" t="s">
        <v>21</v>
      </c>
      <c r="E215" s="4" t="s">
        <v>2</v>
      </c>
      <c r="F215" s="4" t="s">
        <v>92</v>
      </c>
      <c r="G215" s="79">
        <v>1</v>
      </c>
      <c r="H215" s="4" t="s">
        <v>2</v>
      </c>
      <c r="I215" s="4"/>
      <c r="J215" s="4"/>
      <c r="K215" s="8">
        <f>SUM(K217)</f>
        <v>21223.8</v>
      </c>
    </row>
    <row r="216" spans="1:11" s="3" customFormat="1" ht="31.5" customHeight="1" x14ac:dyDescent="0.25">
      <c r="A216" s="122"/>
      <c r="B216" s="35" t="s">
        <v>284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 t="s">
        <v>2</v>
      </c>
      <c r="I216" s="4" t="s">
        <v>93</v>
      </c>
      <c r="J216" s="4"/>
      <c r="K216" s="8">
        <f>SUM(K217)</f>
        <v>21223.8</v>
      </c>
    </row>
    <row r="217" spans="1:11" s="3" customFormat="1" ht="18" customHeight="1" x14ac:dyDescent="0.25">
      <c r="A217" s="122"/>
      <c r="B217" s="6" t="s">
        <v>52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 t="s">
        <v>93</v>
      </c>
      <c r="J217" s="4" t="s">
        <v>53</v>
      </c>
      <c r="K217" s="8">
        <f>17371.7+3852.1</f>
        <v>21223.8</v>
      </c>
    </row>
    <row r="218" spans="1:11" s="3" customFormat="1" ht="18" customHeight="1" x14ac:dyDescent="0.25">
      <c r="A218" s="122"/>
      <c r="B218" s="6" t="s">
        <v>28</v>
      </c>
      <c r="C218" s="73">
        <v>902</v>
      </c>
      <c r="D218" s="4" t="s">
        <v>21</v>
      </c>
      <c r="E218" s="4" t="s">
        <v>5</v>
      </c>
      <c r="F218" s="4"/>
      <c r="G218" s="79"/>
      <c r="H218" s="4"/>
      <c r="I218" s="4"/>
      <c r="J218" s="4"/>
      <c r="K218" s="8">
        <f>K219</f>
        <v>3000</v>
      </c>
    </row>
    <row r="219" spans="1:11" s="3" customFormat="1" ht="31.5" customHeight="1" x14ac:dyDescent="0.25">
      <c r="A219" s="122"/>
      <c r="B219" s="31" t="s">
        <v>282</v>
      </c>
      <c r="C219" s="73">
        <v>902</v>
      </c>
      <c r="D219" s="4" t="s">
        <v>21</v>
      </c>
      <c r="E219" s="4" t="s">
        <v>5</v>
      </c>
      <c r="F219" s="4" t="s">
        <v>92</v>
      </c>
      <c r="G219" s="4"/>
      <c r="H219" s="4"/>
      <c r="I219" s="4"/>
      <c r="J219" s="74"/>
      <c r="K219" s="8">
        <f>SUM(K220)</f>
        <v>3000</v>
      </c>
    </row>
    <row r="220" spans="1:11" s="3" customFormat="1" ht="31.5" customHeight="1" x14ac:dyDescent="0.25">
      <c r="A220" s="122"/>
      <c r="B220" s="31" t="s">
        <v>283</v>
      </c>
      <c r="C220" s="73">
        <v>902</v>
      </c>
      <c r="D220" s="4" t="s">
        <v>21</v>
      </c>
      <c r="E220" s="4" t="s">
        <v>5</v>
      </c>
      <c r="F220" s="4" t="s">
        <v>92</v>
      </c>
      <c r="G220" s="4" t="s">
        <v>86</v>
      </c>
      <c r="H220" s="4"/>
      <c r="I220" s="4"/>
      <c r="J220" s="4"/>
      <c r="K220" s="8">
        <f>K221</f>
        <v>3000</v>
      </c>
    </row>
    <row r="221" spans="1:11" s="3" customFormat="1" ht="31.5" customHeight="1" x14ac:dyDescent="0.25">
      <c r="A221" s="122"/>
      <c r="B221" s="7" t="s">
        <v>168</v>
      </c>
      <c r="C221" s="73">
        <v>902</v>
      </c>
      <c r="D221" s="4" t="s">
        <v>21</v>
      </c>
      <c r="E221" s="4" t="s">
        <v>5</v>
      </c>
      <c r="F221" s="4" t="s">
        <v>92</v>
      </c>
      <c r="G221" s="4" t="s">
        <v>86</v>
      </c>
      <c r="H221" s="4" t="s">
        <v>2</v>
      </c>
      <c r="I221" s="4"/>
      <c r="J221" s="4"/>
      <c r="K221" s="8">
        <f>SUM(K222)</f>
        <v>3000</v>
      </c>
    </row>
    <row r="222" spans="1:11" s="3" customFormat="1" ht="31.5" customHeight="1" x14ac:dyDescent="0.25">
      <c r="A222" s="122"/>
      <c r="B222" s="31" t="s">
        <v>284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 t="s">
        <v>2</v>
      </c>
      <c r="I222" s="4" t="s">
        <v>93</v>
      </c>
      <c r="J222" s="4"/>
      <c r="K222" s="8">
        <f>SUM(K223)</f>
        <v>3000</v>
      </c>
    </row>
    <row r="223" spans="1:11" s="3" customFormat="1" ht="18" customHeight="1" x14ac:dyDescent="0.25">
      <c r="A223" s="122"/>
      <c r="B223" s="7" t="s">
        <v>52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 t="s">
        <v>93</v>
      </c>
      <c r="J223" s="4" t="s">
        <v>53</v>
      </c>
      <c r="K223" s="8">
        <f>3000</f>
        <v>3000</v>
      </c>
    </row>
    <row r="224" spans="1:11" s="3" customFormat="1" ht="18" customHeight="1" x14ac:dyDescent="0.25">
      <c r="A224" s="122"/>
      <c r="B224" s="6" t="s">
        <v>29</v>
      </c>
      <c r="C224" s="73">
        <v>902</v>
      </c>
      <c r="D224" s="4" t="s">
        <v>21</v>
      </c>
      <c r="E224" s="4" t="s">
        <v>6</v>
      </c>
      <c r="F224" s="4"/>
      <c r="G224" s="79"/>
      <c r="H224" s="4"/>
      <c r="I224" s="4"/>
      <c r="J224" s="4"/>
      <c r="K224" s="8">
        <f>K225</f>
        <v>40908.899999999994</v>
      </c>
    </row>
    <row r="225" spans="1:11" s="3" customFormat="1" ht="18" customHeight="1" x14ac:dyDescent="0.25">
      <c r="A225" s="122"/>
      <c r="B225" s="31" t="s">
        <v>258</v>
      </c>
      <c r="C225" s="73">
        <v>902</v>
      </c>
      <c r="D225" s="4" t="s">
        <v>21</v>
      </c>
      <c r="E225" s="4" t="s">
        <v>6</v>
      </c>
      <c r="F225" s="4" t="s">
        <v>85</v>
      </c>
      <c r="G225" s="79"/>
      <c r="H225" s="4"/>
      <c r="I225" s="4"/>
      <c r="J225" s="4"/>
      <c r="K225" s="8">
        <f t="shared" ref="K225" si="11">K226</f>
        <v>40908.899999999994</v>
      </c>
    </row>
    <row r="226" spans="1:11" s="3" customFormat="1" ht="18" customHeight="1" x14ac:dyDescent="0.25">
      <c r="A226" s="122"/>
      <c r="B226" s="31" t="s">
        <v>151</v>
      </c>
      <c r="C226" s="73">
        <v>902</v>
      </c>
      <c r="D226" s="4" t="s">
        <v>21</v>
      </c>
      <c r="E226" s="4" t="s">
        <v>6</v>
      </c>
      <c r="F226" s="4" t="s">
        <v>85</v>
      </c>
      <c r="G226" s="79">
        <v>2</v>
      </c>
      <c r="H226" s="4"/>
      <c r="I226" s="4"/>
      <c r="J226" s="4"/>
      <c r="K226" s="8">
        <f t="shared" ref="K226:K228" si="12">SUM(K227)</f>
        <v>40908.899999999994</v>
      </c>
    </row>
    <row r="227" spans="1:11" s="3" customFormat="1" ht="31.5" customHeight="1" x14ac:dyDescent="0.25">
      <c r="A227" s="122"/>
      <c r="B227" s="31" t="s">
        <v>89</v>
      </c>
      <c r="C227" s="73">
        <v>902</v>
      </c>
      <c r="D227" s="4" t="s">
        <v>21</v>
      </c>
      <c r="E227" s="4" t="s">
        <v>6</v>
      </c>
      <c r="F227" s="4" t="s">
        <v>85</v>
      </c>
      <c r="G227" s="79">
        <v>2</v>
      </c>
      <c r="H227" s="4" t="s">
        <v>2</v>
      </c>
      <c r="I227" s="4"/>
      <c r="J227" s="4"/>
      <c r="K227" s="8">
        <f t="shared" si="12"/>
        <v>40908.899999999994</v>
      </c>
    </row>
    <row r="228" spans="1:11" s="3" customFormat="1" ht="18" customHeight="1" x14ac:dyDescent="0.25">
      <c r="A228" s="122"/>
      <c r="B228" s="31" t="s">
        <v>166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 t="s">
        <v>2</v>
      </c>
      <c r="I228" s="4" t="s">
        <v>167</v>
      </c>
      <c r="J228" s="4"/>
      <c r="K228" s="8">
        <f t="shared" si="12"/>
        <v>40908.899999999994</v>
      </c>
    </row>
    <row r="229" spans="1:11" s="3" customFormat="1" ht="18" customHeight="1" x14ac:dyDescent="0.25">
      <c r="A229" s="122"/>
      <c r="B229" s="6" t="s">
        <v>52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 t="s">
        <v>167</v>
      </c>
      <c r="J229" s="4" t="s">
        <v>53</v>
      </c>
      <c r="K229" s="8">
        <f>22090.8+18818.1</f>
        <v>40908.899999999994</v>
      </c>
    </row>
    <row r="230" spans="1:11" s="3" customFormat="1" ht="18" customHeight="1" x14ac:dyDescent="0.25">
      <c r="A230" s="122"/>
      <c r="B230" s="7" t="s">
        <v>59</v>
      </c>
      <c r="C230" s="73">
        <v>902</v>
      </c>
      <c r="D230" s="4" t="s">
        <v>21</v>
      </c>
      <c r="E230" s="4" t="s">
        <v>30</v>
      </c>
      <c r="F230" s="4"/>
      <c r="G230" s="79"/>
      <c r="H230" s="4"/>
      <c r="I230" s="4"/>
      <c r="J230" s="4"/>
      <c r="K230" s="8">
        <f>SUM(K231+K236)</f>
        <v>6935.2</v>
      </c>
    </row>
    <row r="231" spans="1:11" s="3" customFormat="1" ht="31.5" customHeight="1" x14ac:dyDescent="0.25">
      <c r="A231" s="122"/>
      <c r="B231" s="31" t="s">
        <v>282</v>
      </c>
      <c r="C231" s="73">
        <v>902</v>
      </c>
      <c r="D231" s="4" t="s">
        <v>21</v>
      </c>
      <c r="E231" s="4" t="s">
        <v>30</v>
      </c>
      <c r="F231" s="4" t="s">
        <v>92</v>
      </c>
      <c r="G231" s="4"/>
      <c r="H231" s="4"/>
      <c r="I231" s="4"/>
      <c r="J231" s="4"/>
      <c r="K231" s="8">
        <f>K232</f>
        <v>1380</v>
      </c>
    </row>
    <row r="232" spans="1:11" s="3" customFormat="1" ht="31.5" customHeight="1" x14ac:dyDescent="0.25">
      <c r="A232" s="122"/>
      <c r="B232" s="31" t="s">
        <v>283</v>
      </c>
      <c r="C232" s="73">
        <v>902</v>
      </c>
      <c r="D232" s="4" t="s">
        <v>21</v>
      </c>
      <c r="E232" s="4" t="s">
        <v>30</v>
      </c>
      <c r="F232" s="4" t="s">
        <v>92</v>
      </c>
      <c r="G232" s="4" t="s">
        <v>86</v>
      </c>
      <c r="H232" s="4"/>
      <c r="I232" s="4"/>
      <c r="J232" s="4"/>
      <c r="K232" s="8">
        <f>K233</f>
        <v>1380</v>
      </c>
    </row>
    <row r="233" spans="1:11" s="3" customFormat="1" ht="31.5" customHeight="1" x14ac:dyDescent="0.25">
      <c r="A233" s="122"/>
      <c r="B233" s="7" t="s">
        <v>252</v>
      </c>
      <c r="C233" s="73">
        <v>902</v>
      </c>
      <c r="D233" s="4" t="s">
        <v>21</v>
      </c>
      <c r="E233" s="4" t="s">
        <v>30</v>
      </c>
      <c r="F233" s="4" t="s">
        <v>92</v>
      </c>
      <c r="G233" s="4" t="s">
        <v>86</v>
      </c>
      <c r="H233" s="4" t="s">
        <v>5</v>
      </c>
      <c r="I233" s="4"/>
      <c r="J233" s="4"/>
      <c r="K233" s="8">
        <f>K234</f>
        <v>1380</v>
      </c>
    </row>
    <row r="234" spans="1:11" s="3" customFormat="1" ht="63" customHeight="1" x14ac:dyDescent="0.25">
      <c r="A234" s="122"/>
      <c r="B234" s="7" t="s">
        <v>285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 t="s">
        <v>5</v>
      </c>
      <c r="I234" s="4" t="s">
        <v>253</v>
      </c>
      <c r="J234" s="4"/>
      <c r="K234" s="8">
        <f>K235</f>
        <v>1380</v>
      </c>
    </row>
    <row r="235" spans="1:11" s="3" customFormat="1" ht="18" customHeight="1" x14ac:dyDescent="0.25">
      <c r="A235" s="122"/>
      <c r="B235" s="6" t="s">
        <v>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 t="s">
        <v>253</v>
      </c>
      <c r="J235" s="4" t="s">
        <v>53</v>
      </c>
      <c r="K235" s="8">
        <v>1380</v>
      </c>
    </row>
    <row r="236" spans="1:11" ht="18" customHeight="1" x14ac:dyDescent="0.25">
      <c r="A236" s="122"/>
      <c r="B236" s="7" t="s">
        <v>64</v>
      </c>
      <c r="C236" s="73">
        <v>902</v>
      </c>
      <c r="D236" s="4" t="s">
        <v>21</v>
      </c>
      <c r="E236" s="4" t="s">
        <v>30</v>
      </c>
      <c r="F236" s="4">
        <v>52</v>
      </c>
      <c r="G236" s="79"/>
      <c r="H236" s="4"/>
      <c r="I236" s="4"/>
      <c r="J236" s="4"/>
      <c r="K236" s="8">
        <f>SUM(K237)</f>
        <v>5555.2</v>
      </c>
    </row>
    <row r="237" spans="1:11" ht="18" customHeight="1" x14ac:dyDescent="0.25">
      <c r="A237" s="122"/>
      <c r="B237" s="7" t="s">
        <v>49</v>
      </c>
      <c r="C237" s="73">
        <v>902</v>
      </c>
      <c r="D237" s="4" t="s">
        <v>21</v>
      </c>
      <c r="E237" s="4" t="s">
        <v>30</v>
      </c>
      <c r="F237" s="4" t="s">
        <v>77</v>
      </c>
      <c r="G237" s="79">
        <v>2</v>
      </c>
      <c r="H237" s="4"/>
      <c r="I237" s="4"/>
      <c r="J237" s="4"/>
      <c r="K237" s="8">
        <f>SUM(K238)</f>
        <v>5555.2</v>
      </c>
    </row>
    <row r="238" spans="1:11" s="3" customFormat="1" ht="47.25" customHeight="1" x14ac:dyDescent="0.25">
      <c r="A238" s="122"/>
      <c r="B238" s="7" t="s">
        <v>326</v>
      </c>
      <c r="C238" s="73">
        <v>902</v>
      </c>
      <c r="D238" s="4" t="s">
        <v>21</v>
      </c>
      <c r="E238" s="4" t="s">
        <v>30</v>
      </c>
      <c r="F238" s="4" t="s">
        <v>77</v>
      </c>
      <c r="G238" s="79">
        <v>2</v>
      </c>
      <c r="H238" s="4" t="s">
        <v>73</v>
      </c>
      <c r="I238" s="4" t="s">
        <v>212</v>
      </c>
      <c r="J238" s="4"/>
      <c r="K238" s="8">
        <f>SUM(K239:K240)</f>
        <v>5555.2</v>
      </c>
    </row>
    <row r="239" spans="1:11" s="3" customFormat="1" ht="47.25" customHeight="1" x14ac:dyDescent="0.25">
      <c r="A239" s="122"/>
      <c r="B239" s="7" t="s">
        <v>116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 t="s">
        <v>73</v>
      </c>
      <c r="I239" s="4" t="s">
        <v>212</v>
      </c>
      <c r="J239" s="4" t="s">
        <v>45</v>
      </c>
      <c r="K239" s="8">
        <v>5218.3999999999996</v>
      </c>
    </row>
    <row r="240" spans="1:11" s="3" customFormat="1" ht="31.5" customHeight="1" x14ac:dyDescent="0.25">
      <c r="A240" s="123"/>
      <c r="B240" s="7" t="s">
        <v>117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 t="s">
        <v>46</v>
      </c>
      <c r="K240" s="8">
        <v>336.8</v>
      </c>
    </row>
    <row r="241" spans="1:11" s="3" customFormat="1" ht="18" customHeight="1" x14ac:dyDescent="0.25">
      <c r="A241" s="78"/>
      <c r="B241" s="6" t="s">
        <v>393</v>
      </c>
      <c r="C241" s="73">
        <v>902</v>
      </c>
      <c r="D241" s="4" t="s">
        <v>39</v>
      </c>
      <c r="E241" s="4"/>
      <c r="F241" s="4"/>
      <c r="G241" s="79"/>
      <c r="H241" s="4"/>
      <c r="I241" s="4"/>
      <c r="J241" s="4"/>
      <c r="K241" s="8">
        <f t="shared" ref="K241:K246" si="13">K242</f>
        <v>31850</v>
      </c>
    </row>
    <row r="242" spans="1:11" s="3" customFormat="1" ht="18" customHeight="1" x14ac:dyDescent="0.25">
      <c r="A242" s="78"/>
      <c r="B242" s="6" t="s">
        <v>394</v>
      </c>
      <c r="C242" s="73">
        <v>902</v>
      </c>
      <c r="D242" s="4" t="s">
        <v>39</v>
      </c>
      <c r="E242" s="4" t="s">
        <v>2</v>
      </c>
      <c r="F242" s="4"/>
      <c r="G242" s="79"/>
      <c r="H242" s="4"/>
      <c r="I242" s="4"/>
      <c r="J242" s="4"/>
      <c r="K242" s="8">
        <f t="shared" si="13"/>
        <v>31850</v>
      </c>
    </row>
    <row r="243" spans="1:11" s="3" customFormat="1" ht="18" customHeight="1" x14ac:dyDescent="0.25">
      <c r="A243" s="78"/>
      <c r="B243" s="6" t="s">
        <v>347</v>
      </c>
      <c r="C243" s="73">
        <v>902</v>
      </c>
      <c r="D243" s="4" t="s">
        <v>39</v>
      </c>
      <c r="E243" s="4" t="s">
        <v>2</v>
      </c>
      <c r="F243" s="4" t="s">
        <v>346</v>
      </c>
      <c r="G243" s="79"/>
      <c r="H243" s="4"/>
      <c r="I243" s="4"/>
      <c r="J243" s="4"/>
      <c r="K243" s="8">
        <f t="shared" si="13"/>
        <v>31850</v>
      </c>
    </row>
    <row r="244" spans="1:11" s="3" customFormat="1" ht="18" customHeight="1" x14ac:dyDescent="0.25">
      <c r="A244" s="78"/>
      <c r="B244" s="6" t="s">
        <v>348</v>
      </c>
      <c r="C244" s="73">
        <v>902</v>
      </c>
      <c r="D244" s="4" t="s">
        <v>39</v>
      </c>
      <c r="E244" s="4" t="s">
        <v>2</v>
      </c>
      <c r="F244" s="4" t="s">
        <v>346</v>
      </c>
      <c r="G244" s="79">
        <v>1</v>
      </c>
      <c r="H244" s="4"/>
      <c r="I244" s="4"/>
      <c r="J244" s="4"/>
      <c r="K244" s="8">
        <f t="shared" si="13"/>
        <v>31850</v>
      </c>
    </row>
    <row r="245" spans="1:11" s="3" customFormat="1" ht="54.75" customHeight="1" x14ac:dyDescent="0.25">
      <c r="A245" s="78"/>
      <c r="B245" s="6" t="s">
        <v>503</v>
      </c>
      <c r="C245" s="73">
        <v>902</v>
      </c>
      <c r="D245" s="4" t="s">
        <v>39</v>
      </c>
      <c r="E245" s="4" t="s">
        <v>2</v>
      </c>
      <c r="F245" s="4" t="s">
        <v>346</v>
      </c>
      <c r="G245" s="79">
        <v>1</v>
      </c>
      <c r="H245" s="4" t="s">
        <v>2</v>
      </c>
      <c r="I245" s="4"/>
      <c r="J245" s="4"/>
      <c r="K245" s="8">
        <f t="shared" si="13"/>
        <v>31850</v>
      </c>
    </row>
    <row r="246" spans="1:11" s="3" customFormat="1" ht="18" customHeight="1" x14ac:dyDescent="0.25">
      <c r="A246" s="78"/>
      <c r="B246" s="6" t="s">
        <v>94</v>
      </c>
      <c r="C246" s="73">
        <v>902</v>
      </c>
      <c r="D246" s="4" t="s">
        <v>39</v>
      </c>
      <c r="E246" s="4" t="s">
        <v>2</v>
      </c>
      <c r="F246" s="4" t="s">
        <v>346</v>
      </c>
      <c r="G246" s="79">
        <v>1</v>
      </c>
      <c r="H246" s="4" t="s">
        <v>2</v>
      </c>
      <c r="I246" s="4" t="s">
        <v>95</v>
      </c>
      <c r="J246" s="4"/>
      <c r="K246" s="8">
        <f t="shared" si="13"/>
        <v>31850</v>
      </c>
    </row>
    <row r="247" spans="1:11" s="3" customFormat="1" ht="18" customHeight="1" x14ac:dyDescent="0.25">
      <c r="A247" s="78"/>
      <c r="B247" s="6" t="s">
        <v>393</v>
      </c>
      <c r="C247" s="73">
        <v>902</v>
      </c>
      <c r="D247" s="4" t="s">
        <v>39</v>
      </c>
      <c r="E247" s="4" t="s">
        <v>2</v>
      </c>
      <c r="F247" s="4" t="s">
        <v>346</v>
      </c>
      <c r="G247" s="79">
        <v>1</v>
      </c>
      <c r="H247" s="4" t="s">
        <v>2</v>
      </c>
      <c r="I247" s="4" t="s">
        <v>95</v>
      </c>
      <c r="J247" s="4" t="s">
        <v>54</v>
      </c>
      <c r="K247" s="8">
        <v>31850</v>
      </c>
    </row>
    <row r="248" spans="1:11" s="3" customFormat="1" ht="31.5" customHeight="1" x14ac:dyDescent="0.25">
      <c r="A248" s="124">
        <v>3</v>
      </c>
      <c r="B248" s="7" t="s">
        <v>286</v>
      </c>
      <c r="C248" s="73">
        <v>905</v>
      </c>
      <c r="D248" s="4"/>
      <c r="E248" s="4"/>
      <c r="F248" s="4"/>
      <c r="G248" s="79"/>
      <c r="H248" s="4"/>
      <c r="I248" s="4"/>
      <c r="J248" s="4"/>
      <c r="K248" s="8">
        <f>SUM(K249+K268+K282+K275)</f>
        <v>59620.4</v>
      </c>
    </row>
    <row r="249" spans="1:11" s="3" customFormat="1" ht="18" customHeight="1" x14ac:dyDescent="0.25">
      <c r="A249" s="125"/>
      <c r="B249" s="7" t="s">
        <v>1</v>
      </c>
      <c r="C249" s="73">
        <v>905</v>
      </c>
      <c r="D249" s="4" t="s">
        <v>2</v>
      </c>
      <c r="E249" s="4"/>
      <c r="F249" s="4"/>
      <c r="G249" s="79"/>
      <c r="H249" s="4"/>
      <c r="I249" s="4"/>
      <c r="J249" s="4"/>
      <c r="K249" s="8">
        <f>SUM(K250+K256+K260)</f>
        <v>54761.7</v>
      </c>
    </row>
    <row r="250" spans="1:11" s="3" customFormat="1" ht="31.5" customHeight="1" x14ac:dyDescent="0.25">
      <c r="A250" s="125"/>
      <c r="B250" s="7" t="s">
        <v>42</v>
      </c>
      <c r="C250" s="73">
        <v>905</v>
      </c>
      <c r="D250" s="4" t="s">
        <v>2</v>
      </c>
      <c r="E250" s="4" t="s">
        <v>30</v>
      </c>
      <c r="F250" s="4"/>
      <c r="G250" s="79"/>
      <c r="H250" s="4"/>
      <c r="I250" s="4"/>
      <c r="J250" s="4"/>
      <c r="K250" s="8">
        <f t="shared" ref="K250:K251" si="14">SUM(K251)</f>
        <v>50998</v>
      </c>
    </row>
    <row r="251" spans="1:11" s="3" customFormat="1" ht="47.25" customHeight="1" x14ac:dyDescent="0.25">
      <c r="A251" s="125"/>
      <c r="B251" s="7" t="s">
        <v>287</v>
      </c>
      <c r="C251" s="73">
        <v>905</v>
      </c>
      <c r="D251" s="4" t="s">
        <v>2</v>
      </c>
      <c r="E251" s="4" t="s">
        <v>30</v>
      </c>
      <c r="F251" s="4" t="s">
        <v>96</v>
      </c>
      <c r="G251" s="79"/>
      <c r="H251" s="4"/>
      <c r="I251" s="4"/>
      <c r="J251" s="4"/>
      <c r="K251" s="8">
        <f t="shared" si="14"/>
        <v>50998</v>
      </c>
    </row>
    <row r="252" spans="1:11" s="3" customFormat="1" ht="47.25" customHeight="1" x14ac:dyDescent="0.25">
      <c r="A252" s="125"/>
      <c r="B252" s="7" t="s">
        <v>288</v>
      </c>
      <c r="C252" s="73">
        <v>905</v>
      </c>
      <c r="D252" s="4" t="s">
        <v>2</v>
      </c>
      <c r="E252" s="4" t="s">
        <v>30</v>
      </c>
      <c r="F252" s="4" t="s">
        <v>96</v>
      </c>
      <c r="G252" s="79">
        <v>1</v>
      </c>
      <c r="H252" s="4"/>
      <c r="I252" s="4"/>
      <c r="J252" s="4"/>
      <c r="K252" s="8">
        <f>SUM(K253)</f>
        <v>50998</v>
      </c>
    </row>
    <row r="253" spans="1:11" s="3" customFormat="1" ht="18" customHeight="1" x14ac:dyDescent="0.25">
      <c r="A253" s="125"/>
      <c r="B253" s="7" t="s">
        <v>44</v>
      </c>
      <c r="C253" s="73">
        <v>905</v>
      </c>
      <c r="D253" s="4" t="s">
        <v>2</v>
      </c>
      <c r="E253" s="4" t="s">
        <v>30</v>
      </c>
      <c r="F253" s="4" t="s">
        <v>96</v>
      </c>
      <c r="G253" s="79">
        <v>1</v>
      </c>
      <c r="H253" s="4" t="s">
        <v>73</v>
      </c>
      <c r="I253" s="4" t="s">
        <v>74</v>
      </c>
      <c r="J253" s="4"/>
      <c r="K253" s="8">
        <f>SUM(K254:K255)</f>
        <v>50998</v>
      </c>
    </row>
    <row r="254" spans="1:11" s="3" customFormat="1" ht="52.5" customHeight="1" x14ac:dyDescent="0.25">
      <c r="A254" s="125"/>
      <c r="B254" s="7" t="s">
        <v>116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 t="s">
        <v>73</v>
      </c>
      <c r="I254" s="4" t="s">
        <v>74</v>
      </c>
      <c r="J254" s="4" t="s">
        <v>45</v>
      </c>
      <c r="K254" s="8">
        <f>51306.6+1556-2500.2</f>
        <v>50362.400000000001</v>
      </c>
    </row>
    <row r="255" spans="1:11" s="3" customFormat="1" ht="31.5" customHeight="1" x14ac:dyDescent="0.25">
      <c r="A255" s="125"/>
      <c r="B255" s="7" t="s">
        <v>117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 t="s">
        <v>46</v>
      </c>
      <c r="K255" s="8">
        <v>635.6</v>
      </c>
    </row>
    <row r="256" spans="1:11" s="3" customFormat="1" ht="18" customHeight="1" x14ac:dyDescent="0.25">
      <c r="A256" s="125"/>
      <c r="B256" s="7" t="s">
        <v>234</v>
      </c>
      <c r="C256" s="73">
        <v>905</v>
      </c>
      <c r="D256" s="74" t="s">
        <v>2</v>
      </c>
      <c r="E256" s="74" t="s">
        <v>23</v>
      </c>
      <c r="F256" s="4"/>
      <c r="G256" s="79"/>
      <c r="H256" s="4"/>
      <c r="I256" s="4"/>
      <c r="J256" s="4"/>
      <c r="K256" s="8">
        <f>SUM(K257)</f>
        <v>3000</v>
      </c>
    </row>
    <row r="257" spans="1:11" s="3" customFormat="1" ht="18" customHeight="1" x14ac:dyDescent="0.25">
      <c r="A257" s="125"/>
      <c r="B257" s="7" t="s">
        <v>50</v>
      </c>
      <c r="C257" s="73">
        <v>905</v>
      </c>
      <c r="D257" s="4" t="s">
        <v>2</v>
      </c>
      <c r="E257" s="4" t="s">
        <v>23</v>
      </c>
      <c r="F257" s="4" t="s">
        <v>349</v>
      </c>
      <c r="G257" s="79"/>
      <c r="H257" s="4"/>
      <c r="I257" s="4"/>
      <c r="J257" s="4"/>
      <c r="K257" s="8">
        <f>SUM(K258)</f>
        <v>3000</v>
      </c>
    </row>
    <row r="258" spans="1:11" s="3" customFormat="1" ht="31.5" customHeight="1" x14ac:dyDescent="0.25">
      <c r="A258" s="125"/>
      <c r="B258" s="7" t="s">
        <v>289</v>
      </c>
      <c r="C258" s="73">
        <v>905</v>
      </c>
      <c r="D258" s="4" t="s">
        <v>2</v>
      </c>
      <c r="E258" s="4" t="s">
        <v>23</v>
      </c>
      <c r="F258" s="4" t="s">
        <v>349</v>
      </c>
      <c r="G258" s="79">
        <v>0</v>
      </c>
      <c r="H258" s="4" t="s">
        <v>73</v>
      </c>
      <c r="I258" s="4" t="s">
        <v>97</v>
      </c>
      <c r="J258" s="4"/>
      <c r="K258" s="8">
        <f>SUM(K259)</f>
        <v>3000</v>
      </c>
    </row>
    <row r="259" spans="1:11" s="3" customFormat="1" ht="18" customHeight="1" x14ac:dyDescent="0.25">
      <c r="A259" s="125"/>
      <c r="B259" s="7" t="s">
        <v>47</v>
      </c>
      <c r="C259" s="73">
        <v>905</v>
      </c>
      <c r="D259" s="4" t="s">
        <v>2</v>
      </c>
      <c r="E259" s="4" t="s">
        <v>23</v>
      </c>
      <c r="F259" s="4" t="s">
        <v>349</v>
      </c>
      <c r="G259" s="79">
        <v>0</v>
      </c>
      <c r="H259" s="4" t="s">
        <v>73</v>
      </c>
      <c r="I259" s="4" t="s">
        <v>97</v>
      </c>
      <c r="J259" s="4" t="s">
        <v>48</v>
      </c>
      <c r="K259" s="8">
        <v>3000</v>
      </c>
    </row>
    <row r="260" spans="1:11" s="3" customFormat="1" ht="18" customHeight="1" x14ac:dyDescent="0.25">
      <c r="A260" s="125"/>
      <c r="B260" s="7" t="s">
        <v>9</v>
      </c>
      <c r="C260" s="73">
        <v>905</v>
      </c>
      <c r="D260" s="4" t="s">
        <v>2</v>
      </c>
      <c r="E260" s="4" t="s">
        <v>39</v>
      </c>
      <c r="F260" s="4"/>
      <c r="G260" s="79"/>
      <c r="H260" s="4"/>
      <c r="I260" s="4"/>
      <c r="J260" s="4"/>
      <c r="K260" s="8">
        <f>K261</f>
        <v>763.7</v>
      </c>
    </row>
    <row r="261" spans="1:11" s="3" customFormat="1" ht="31.5" customHeight="1" x14ac:dyDescent="0.25">
      <c r="A261" s="125"/>
      <c r="B261" s="7" t="s">
        <v>261</v>
      </c>
      <c r="C261" s="73">
        <v>905</v>
      </c>
      <c r="D261" s="4" t="s">
        <v>2</v>
      </c>
      <c r="E261" s="4" t="s">
        <v>39</v>
      </c>
      <c r="F261" s="4" t="s">
        <v>8</v>
      </c>
      <c r="G261" s="79"/>
      <c r="H261" s="4"/>
      <c r="I261" s="4"/>
      <c r="J261" s="4"/>
      <c r="K261" s="8">
        <f>SUM(K262)</f>
        <v>763.7</v>
      </c>
    </row>
    <row r="262" spans="1:11" s="3" customFormat="1" ht="31.5" customHeight="1" x14ac:dyDescent="0.25">
      <c r="A262" s="125"/>
      <c r="B262" s="7" t="s">
        <v>262</v>
      </c>
      <c r="C262" s="73">
        <v>905</v>
      </c>
      <c r="D262" s="4" t="s">
        <v>2</v>
      </c>
      <c r="E262" s="4" t="s">
        <v>39</v>
      </c>
      <c r="F262" s="4" t="s">
        <v>8</v>
      </c>
      <c r="G262" s="79">
        <v>1</v>
      </c>
      <c r="H262" s="4"/>
      <c r="I262" s="4"/>
      <c r="J262" s="4"/>
      <c r="K262" s="8">
        <f>SUM(K263)</f>
        <v>763.7</v>
      </c>
    </row>
    <row r="263" spans="1:11" s="3" customFormat="1" ht="31.5" customHeight="1" x14ac:dyDescent="0.25">
      <c r="A263" s="125"/>
      <c r="B263" s="7" t="s">
        <v>87</v>
      </c>
      <c r="C263" s="73">
        <v>905</v>
      </c>
      <c r="D263" s="4" t="s">
        <v>2</v>
      </c>
      <c r="E263" s="4" t="s">
        <v>39</v>
      </c>
      <c r="F263" s="4" t="s">
        <v>8</v>
      </c>
      <c r="G263" s="79">
        <v>1</v>
      </c>
      <c r="H263" s="4" t="s">
        <v>4</v>
      </c>
      <c r="I263" s="4"/>
      <c r="J263" s="4"/>
      <c r="K263" s="8">
        <f>SUM(K264+K266)</f>
        <v>763.7</v>
      </c>
    </row>
    <row r="264" spans="1:11" s="3" customFormat="1" ht="18" customHeight="1" x14ac:dyDescent="0.25">
      <c r="A264" s="125"/>
      <c r="B264" s="7" t="s">
        <v>200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 t="s">
        <v>4</v>
      </c>
      <c r="I264" s="4" t="s">
        <v>199</v>
      </c>
      <c r="J264" s="4"/>
      <c r="K264" s="8">
        <f>K265</f>
        <v>286</v>
      </c>
    </row>
    <row r="265" spans="1:11" s="3" customFormat="1" ht="31.5" customHeight="1" x14ac:dyDescent="0.25">
      <c r="A265" s="125"/>
      <c r="B265" s="7" t="s">
        <v>117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 t="s">
        <v>199</v>
      </c>
      <c r="J265" s="4" t="s">
        <v>46</v>
      </c>
      <c r="K265" s="8">
        <v>286</v>
      </c>
    </row>
    <row r="266" spans="1:11" s="3" customFormat="1" ht="31.5" customHeight="1" x14ac:dyDescent="0.25">
      <c r="A266" s="125"/>
      <c r="B266" s="7" t="s">
        <v>204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205</v>
      </c>
      <c r="J266" s="4"/>
      <c r="K266" s="8">
        <f>K267</f>
        <v>477.7</v>
      </c>
    </row>
    <row r="267" spans="1:11" s="3" customFormat="1" ht="31.5" customHeight="1" x14ac:dyDescent="0.25">
      <c r="A267" s="125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205</v>
      </c>
      <c r="J267" s="4" t="s">
        <v>46</v>
      </c>
      <c r="K267" s="8">
        <v>477.7</v>
      </c>
    </row>
    <row r="268" spans="1:11" s="3" customFormat="1" ht="18" customHeight="1" x14ac:dyDescent="0.25">
      <c r="A268" s="125"/>
      <c r="B268" s="7" t="s">
        <v>15</v>
      </c>
      <c r="C268" s="73">
        <v>905</v>
      </c>
      <c r="D268" s="4" t="s">
        <v>6</v>
      </c>
      <c r="E268" s="4"/>
      <c r="F268" s="74"/>
      <c r="G268" s="39"/>
      <c r="H268" s="74"/>
      <c r="I268" s="74"/>
      <c r="J268" s="4"/>
      <c r="K268" s="8">
        <f>SUM(K269)</f>
        <v>4780.9000000000005</v>
      </c>
    </row>
    <row r="269" spans="1:11" s="3" customFormat="1" ht="18" customHeight="1" x14ac:dyDescent="0.25">
      <c r="A269" s="125"/>
      <c r="B269" s="7" t="s">
        <v>66</v>
      </c>
      <c r="C269" s="73">
        <v>905</v>
      </c>
      <c r="D269" s="4" t="s">
        <v>6</v>
      </c>
      <c r="E269" s="4" t="s">
        <v>67</v>
      </c>
      <c r="F269" s="4"/>
      <c r="G269" s="4"/>
      <c r="H269" s="4"/>
      <c r="I269" s="4"/>
      <c r="J269" s="4"/>
      <c r="K269" s="8">
        <f t="shared" ref="K269:K273" si="15">SUM(K270)</f>
        <v>4780.9000000000005</v>
      </c>
    </row>
    <row r="270" spans="1:11" s="3" customFormat="1" ht="31.5" customHeight="1" x14ac:dyDescent="0.25">
      <c r="A270" s="125"/>
      <c r="B270" s="31" t="s">
        <v>290</v>
      </c>
      <c r="C270" s="73">
        <v>905</v>
      </c>
      <c r="D270" s="4" t="s">
        <v>6</v>
      </c>
      <c r="E270" s="4" t="s">
        <v>67</v>
      </c>
      <c r="F270" s="4" t="s">
        <v>8</v>
      </c>
      <c r="G270" s="4"/>
      <c r="H270" s="4"/>
      <c r="I270" s="4"/>
      <c r="J270" s="4"/>
      <c r="K270" s="8">
        <f t="shared" si="15"/>
        <v>4780.9000000000005</v>
      </c>
    </row>
    <row r="271" spans="1:11" s="3" customFormat="1" ht="31.5" customHeight="1" x14ac:dyDescent="0.25">
      <c r="A271" s="125"/>
      <c r="B271" s="31" t="s">
        <v>262</v>
      </c>
      <c r="C271" s="73">
        <v>905</v>
      </c>
      <c r="D271" s="4" t="s">
        <v>6</v>
      </c>
      <c r="E271" s="4" t="s">
        <v>67</v>
      </c>
      <c r="F271" s="4" t="s">
        <v>8</v>
      </c>
      <c r="G271" s="4" t="s">
        <v>86</v>
      </c>
      <c r="H271" s="4"/>
      <c r="I271" s="4"/>
      <c r="J271" s="4"/>
      <c r="K271" s="8">
        <f t="shared" si="15"/>
        <v>4780.9000000000005</v>
      </c>
    </row>
    <row r="272" spans="1:11" s="3" customFormat="1" ht="31.5" customHeight="1" x14ac:dyDescent="0.25">
      <c r="A272" s="125"/>
      <c r="B272" s="31" t="s">
        <v>87</v>
      </c>
      <c r="C272" s="73">
        <v>905</v>
      </c>
      <c r="D272" s="4" t="s">
        <v>6</v>
      </c>
      <c r="E272" s="4" t="s">
        <v>67</v>
      </c>
      <c r="F272" s="4" t="s">
        <v>8</v>
      </c>
      <c r="G272" s="4" t="s">
        <v>86</v>
      </c>
      <c r="H272" s="4" t="s">
        <v>4</v>
      </c>
      <c r="I272" s="4"/>
      <c r="J272" s="4"/>
      <c r="K272" s="8">
        <f t="shared" si="15"/>
        <v>4780.9000000000005</v>
      </c>
    </row>
    <row r="273" spans="1:11" s="3" customFormat="1" ht="31.5" customHeight="1" x14ac:dyDescent="0.25">
      <c r="A273" s="125"/>
      <c r="B273" s="35" t="s">
        <v>207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 t="s">
        <v>4</v>
      </c>
      <c r="I273" s="4" t="s">
        <v>206</v>
      </c>
      <c r="J273" s="4"/>
      <c r="K273" s="8">
        <f t="shared" si="15"/>
        <v>4780.9000000000005</v>
      </c>
    </row>
    <row r="274" spans="1:11" s="3" customFormat="1" ht="31.5" customHeight="1" x14ac:dyDescent="0.25">
      <c r="A274" s="125"/>
      <c r="B274" s="7" t="s">
        <v>117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 t="s">
        <v>206</v>
      </c>
      <c r="J274" s="4" t="s">
        <v>46</v>
      </c>
      <c r="K274" s="8">
        <f>144.8+393.7+23+3281.6+141.5+95.5+38+453.8+209</f>
        <v>4780.9000000000005</v>
      </c>
    </row>
    <row r="275" spans="1:11" s="3" customFormat="1" ht="18" customHeight="1" x14ac:dyDescent="0.25">
      <c r="A275" s="125"/>
      <c r="B275" s="7" t="s">
        <v>18</v>
      </c>
      <c r="C275" s="73">
        <v>905</v>
      </c>
      <c r="D275" s="74" t="s">
        <v>8</v>
      </c>
      <c r="E275" s="74"/>
      <c r="F275" s="4"/>
      <c r="G275" s="4"/>
      <c r="H275" s="4"/>
      <c r="I275" s="4"/>
      <c r="J275" s="74"/>
      <c r="K275" s="8">
        <f>K276</f>
        <v>67.900000000000006</v>
      </c>
    </row>
    <row r="276" spans="1:11" s="3" customFormat="1" ht="20.25" customHeight="1" x14ac:dyDescent="0.25">
      <c r="A276" s="125"/>
      <c r="B276" s="7" t="s">
        <v>201</v>
      </c>
      <c r="C276" s="73">
        <v>905</v>
      </c>
      <c r="D276" s="74" t="s">
        <v>8</v>
      </c>
      <c r="E276" s="74" t="s">
        <v>7</v>
      </c>
      <c r="F276" s="4"/>
      <c r="G276" s="4"/>
      <c r="H276" s="4"/>
      <c r="I276" s="4"/>
      <c r="J276" s="74"/>
      <c r="K276" s="8">
        <f>K277</f>
        <v>67.900000000000006</v>
      </c>
    </row>
    <row r="277" spans="1:11" s="3" customFormat="1" ht="31.5" customHeight="1" x14ac:dyDescent="0.25">
      <c r="A277" s="125"/>
      <c r="B277" s="7" t="s">
        <v>261</v>
      </c>
      <c r="C277" s="73">
        <v>905</v>
      </c>
      <c r="D277" s="74" t="s">
        <v>8</v>
      </c>
      <c r="E277" s="74" t="s">
        <v>7</v>
      </c>
      <c r="F277" s="4" t="s">
        <v>8</v>
      </c>
      <c r="G277" s="4"/>
      <c r="H277" s="4"/>
      <c r="I277" s="4"/>
      <c r="J277" s="74"/>
      <c r="K277" s="8">
        <f>K278</f>
        <v>67.900000000000006</v>
      </c>
    </row>
    <row r="278" spans="1:11" s="3" customFormat="1" ht="31.5" customHeight="1" x14ac:dyDescent="0.25">
      <c r="A278" s="125"/>
      <c r="B278" s="7" t="s">
        <v>262</v>
      </c>
      <c r="C278" s="73">
        <v>905</v>
      </c>
      <c r="D278" s="74" t="s">
        <v>8</v>
      </c>
      <c r="E278" s="74" t="s">
        <v>7</v>
      </c>
      <c r="F278" s="4" t="s">
        <v>8</v>
      </c>
      <c r="G278" s="4" t="s">
        <v>86</v>
      </c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5">
      <c r="A279" s="125"/>
      <c r="B279" s="7" t="s">
        <v>87</v>
      </c>
      <c r="C279" s="73">
        <v>905</v>
      </c>
      <c r="D279" s="74" t="s">
        <v>8</v>
      </c>
      <c r="E279" s="74" t="s">
        <v>7</v>
      </c>
      <c r="F279" s="4" t="s">
        <v>8</v>
      </c>
      <c r="G279" s="4" t="s">
        <v>86</v>
      </c>
      <c r="H279" s="4" t="s">
        <v>4</v>
      </c>
      <c r="I279" s="4"/>
      <c r="J279" s="74"/>
      <c r="K279" s="8">
        <f>K280</f>
        <v>67.900000000000006</v>
      </c>
    </row>
    <row r="280" spans="1:11" s="3" customFormat="1" ht="18" customHeight="1" x14ac:dyDescent="0.25">
      <c r="A280" s="125"/>
      <c r="B280" s="7" t="s">
        <v>203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 t="s">
        <v>4</v>
      </c>
      <c r="I280" s="4" t="s">
        <v>202</v>
      </c>
      <c r="J280" s="74"/>
      <c r="K280" s="8">
        <f>SUM(K281:K281)</f>
        <v>67.900000000000006</v>
      </c>
    </row>
    <row r="281" spans="1:11" s="3" customFormat="1" ht="31.5" customHeight="1" x14ac:dyDescent="0.25">
      <c r="A281" s="125"/>
      <c r="B281" s="7" t="s">
        <v>117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 t="s">
        <v>202</v>
      </c>
      <c r="J281" s="74" t="s">
        <v>46</v>
      </c>
      <c r="K281" s="8">
        <v>67.900000000000006</v>
      </c>
    </row>
    <row r="282" spans="1:11" s="3" customFormat="1" ht="18" customHeight="1" x14ac:dyDescent="0.25">
      <c r="A282" s="125"/>
      <c r="B282" s="7" t="s">
        <v>393</v>
      </c>
      <c r="C282" s="73">
        <v>905</v>
      </c>
      <c r="D282" s="4" t="s">
        <v>39</v>
      </c>
      <c r="E282" s="4"/>
      <c r="F282" s="4"/>
      <c r="G282" s="79"/>
      <c r="H282" s="4"/>
      <c r="I282" s="4"/>
      <c r="J282" s="4"/>
      <c r="K282" s="8">
        <f t="shared" ref="K282:K287" si="16">K283</f>
        <v>9.9</v>
      </c>
    </row>
    <row r="283" spans="1:11" s="3" customFormat="1" ht="18" customHeight="1" x14ac:dyDescent="0.25">
      <c r="A283" s="125"/>
      <c r="B283" s="7" t="s">
        <v>394</v>
      </c>
      <c r="C283" s="73">
        <v>905</v>
      </c>
      <c r="D283" s="4" t="s">
        <v>39</v>
      </c>
      <c r="E283" s="4" t="s">
        <v>2</v>
      </c>
      <c r="F283" s="4"/>
      <c r="G283" s="79"/>
      <c r="H283" s="4"/>
      <c r="I283" s="4"/>
      <c r="J283" s="4"/>
      <c r="K283" s="8">
        <f t="shared" si="16"/>
        <v>9.9</v>
      </c>
    </row>
    <row r="284" spans="1:11" s="3" customFormat="1" ht="18" customHeight="1" x14ac:dyDescent="0.25">
      <c r="A284" s="125"/>
      <c r="B284" s="7" t="s">
        <v>347</v>
      </c>
      <c r="C284" s="73">
        <v>905</v>
      </c>
      <c r="D284" s="4" t="s">
        <v>39</v>
      </c>
      <c r="E284" s="4" t="s">
        <v>2</v>
      </c>
      <c r="F284" s="4" t="s">
        <v>346</v>
      </c>
      <c r="G284" s="79"/>
      <c r="H284" s="4"/>
      <c r="I284" s="4"/>
      <c r="J284" s="4"/>
      <c r="K284" s="8">
        <f t="shared" si="16"/>
        <v>9.9</v>
      </c>
    </row>
    <row r="285" spans="1:11" s="3" customFormat="1" ht="18" customHeight="1" x14ac:dyDescent="0.25">
      <c r="A285" s="125"/>
      <c r="B285" s="31" t="s">
        <v>348</v>
      </c>
      <c r="C285" s="73">
        <v>905</v>
      </c>
      <c r="D285" s="4" t="s">
        <v>39</v>
      </c>
      <c r="E285" s="4" t="s">
        <v>2</v>
      </c>
      <c r="F285" s="4" t="s">
        <v>346</v>
      </c>
      <c r="G285" s="79">
        <v>1</v>
      </c>
      <c r="H285" s="4"/>
      <c r="I285" s="4"/>
      <c r="J285" s="4"/>
      <c r="K285" s="8">
        <f t="shared" si="16"/>
        <v>9.9</v>
      </c>
    </row>
    <row r="286" spans="1:11" s="3" customFormat="1" ht="47.25" customHeight="1" x14ac:dyDescent="0.25">
      <c r="A286" s="125"/>
      <c r="B286" s="31" t="s">
        <v>291</v>
      </c>
      <c r="C286" s="73">
        <v>905</v>
      </c>
      <c r="D286" s="4" t="s">
        <v>39</v>
      </c>
      <c r="E286" s="4" t="s">
        <v>2</v>
      </c>
      <c r="F286" s="4" t="s">
        <v>346</v>
      </c>
      <c r="G286" s="79">
        <v>1</v>
      </c>
      <c r="H286" s="4" t="s">
        <v>2</v>
      </c>
      <c r="I286" s="4"/>
      <c r="J286" s="4"/>
      <c r="K286" s="8">
        <f t="shared" si="16"/>
        <v>9.9</v>
      </c>
    </row>
    <row r="287" spans="1:11" s="3" customFormat="1" ht="18" customHeight="1" x14ac:dyDescent="0.25">
      <c r="A287" s="125"/>
      <c r="B287" s="31" t="s">
        <v>94</v>
      </c>
      <c r="C287" s="73">
        <v>905</v>
      </c>
      <c r="D287" s="4" t="s">
        <v>39</v>
      </c>
      <c r="E287" s="4" t="s">
        <v>2</v>
      </c>
      <c r="F287" s="4" t="s">
        <v>346</v>
      </c>
      <c r="G287" s="79">
        <v>1</v>
      </c>
      <c r="H287" s="4" t="s">
        <v>2</v>
      </c>
      <c r="I287" s="4" t="s">
        <v>95</v>
      </c>
      <c r="J287" s="4"/>
      <c r="K287" s="8">
        <f t="shared" si="16"/>
        <v>9.9</v>
      </c>
    </row>
    <row r="288" spans="1:11" s="3" customFormat="1" ht="18" customHeight="1" x14ac:dyDescent="0.25">
      <c r="A288" s="125"/>
      <c r="B288" s="7" t="s">
        <v>393</v>
      </c>
      <c r="C288" s="73">
        <v>905</v>
      </c>
      <c r="D288" s="4" t="s">
        <v>39</v>
      </c>
      <c r="E288" s="4" t="s">
        <v>2</v>
      </c>
      <c r="F288" s="4" t="s">
        <v>346</v>
      </c>
      <c r="G288" s="79">
        <v>1</v>
      </c>
      <c r="H288" s="4" t="s">
        <v>2</v>
      </c>
      <c r="I288" s="4" t="s">
        <v>95</v>
      </c>
      <c r="J288" s="4" t="s">
        <v>54</v>
      </c>
      <c r="K288" s="8">
        <v>9.9</v>
      </c>
    </row>
    <row r="289" spans="1:19" s="42" customFormat="1" ht="31.5" customHeight="1" x14ac:dyDescent="0.25">
      <c r="A289" s="124">
        <v>4</v>
      </c>
      <c r="B289" s="7" t="s">
        <v>292</v>
      </c>
      <c r="C289" s="73">
        <v>910</v>
      </c>
      <c r="D289" s="4"/>
      <c r="E289" s="4"/>
      <c r="F289" s="4"/>
      <c r="G289" s="79"/>
      <c r="H289" s="4"/>
      <c r="I289" s="4"/>
      <c r="J289" s="4"/>
      <c r="K289" s="40">
        <f>SUM(K290+K313+K320)</f>
        <v>18630.099999999999</v>
      </c>
      <c r="L289" s="41"/>
      <c r="M289" s="9"/>
      <c r="N289" s="9"/>
      <c r="O289" s="9"/>
      <c r="P289" s="9"/>
      <c r="Q289" s="9"/>
      <c r="R289" s="9"/>
      <c r="S289" s="9"/>
    </row>
    <row r="290" spans="1:19" s="42" customFormat="1" ht="18" customHeight="1" x14ac:dyDescent="0.25">
      <c r="A290" s="125"/>
      <c r="B290" s="7" t="s">
        <v>1</v>
      </c>
      <c r="C290" s="73">
        <v>910</v>
      </c>
      <c r="D290" s="4" t="s">
        <v>2</v>
      </c>
      <c r="E290" s="4"/>
      <c r="F290" s="4"/>
      <c r="G290" s="79"/>
      <c r="H290" s="4"/>
      <c r="I290" s="4"/>
      <c r="J290" s="4"/>
      <c r="K290" s="8">
        <f>SUM(K291+K298)</f>
        <v>17755.099999999999</v>
      </c>
      <c r="L290" s="9"/>
      <c r="M290" s="9"/>
      <c r="N290" s="9"/>
      <c r="O290" s="9"/>
      <c r="P290" s="9"/>
      <c r="Q290" s="9"/>
      <c r="R290" s="9"/>
      <c r="S290" s="9"/>
    </row>
    <row r="291" spans="1:19" s="42" customFormat="1" ht="31.5" customHeight="1" x14ac:dyDescent="0.25">
      <c r="A291" s="125"/>
      <c r="B291" s="7" t="s">
        <v>42</v>
      </c>
      <c r="C291" s="73">
        <v>910</v>
      </c>
      <c r="D291" s="4" t="s">
        <v>2</v>
      </c>
      <c r="E291" s="4" t="s">
        <v>30</v>
      </c>
      <c r="F291" s="4"/>
      <c r="G291" s="79"/>
      <c r="H291" s="4"/>
      <c r="I291" s="4"/>
      <c r="J291" s="4"/>
      <c r="K291" s="8">
        <f>SUM(K292)</f>
        <v>15879.3</v>
      </c>
      <c r="L291" s="14"/>
      <c r="M291" s="9"/>
      <c r="N291" s="9"/>
      <c r="O291" s="9"/>
      <c r="P291" s="9"/>
      <c r="Q291" s="9"/>
      <c r="R291" s="9"/>
      <c r="S291" s="9"/>
    </row>
    <row r="292" spans="1:19" ht="36.75" customHeight="1" x14ac:dyDescent="0.25">
      <c r="A292" s="125"/>
      <c r="B292" s="7" t="s">
        <v>295</v>
      </c>
      <c r="C292" s="73">
        <v>910</v>
      </c>
      <c r="D292" s="4" t="s">
        <v>2</v>
      </c>
      <c r="E292" s="4" t="s">
        <v>30</v>
      </c>
      <c r="F292" s="4" t="s">
        <v>98</v>
      </c>
      <c r="G292" s="79"/>
      <c r="H292" s="4"/>
      <c r="I292" s="4"/>
      <c r="J292" s="4"/>
      <c r="K292" s="8">
        <f>K293</f>
        <v>15879.3</v>
      </c>
    </row>
    <row r="293" spans="1:19" s="3" customFormat="1" ht="36.75" customHeight="1" x14ac:dyDescent="0.25">
      <c r="A293" s="125"/>
      <c r="B293" s="7" t="s">
        <v>295</v>
      </c>
      <c r="C293" s="73">
        <v>910</v>
      </c>
      <c r="D293" s="4" t="s">
        <v>2</v>
      </c>
      <c r="E293" s="4" t="s">
        <v>30</v>
      </c>
      <c r="F293" s="4" t="s">
        <v>98</v>
      </c>
      <c r="G293" s="79">
        <v>1</v>
      </c>
      <c r="H293" s="4"/>
      <c r="I293" s="4"/>
      <c r="J293" s="4"/>
      <c r="K293" s="8">
        <f>SUM(K294)</f>
        <v>15879.3</v>
      </c>
    </row>
    <row r="294" spans="1:19" s="3" customFormat="1" ht="18" customHeight="1" x14ac:dyDescent="0.25">
      <c r="A294" s="125"/>
      <c r="B294" s="7" t="s">
        <v>44</v>
      </c>
      <c r="C294" s="73">
        <v>910</v>
      </c>
      <c r="D294" s="4" t="s">
        <v>2</v>
      </c>
      <c r="E294" s="4" t="s">
        <v>30</v>
      </c>
      <c r="F294" s="4" t="s">
        <v>98</v>
      </c>
      <c r="G294" s="79">
        <v>1</v>
      </c>
      <c r="H294" s="4" t="s">
        <v>73</v>
      </c>
      <c r="I294" s="4" t="s">
        <v>74</v>
      </c>
      <c r="J294" s="4"/>
      <c r="K294" s="8">
        <f>SUM(K295:K297)</f>
        <v>15879.3</v>
      </c>
    </row>
    <row r="295" spans="1:19" s="3" customFormat="1" ht="52.5" customHeight="1" x14ac:dyDescent="0.25">
      <c r="A295" s="125"/>
      <c r="B295" s="7" t="s">
        <v>116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 t="s">
        <v>73</v>
      </c>
      <c r="I295" s="4" t="s">
        <v>74</v>
      </c>
      <c r="J295" s="4" t="s">
        <v>45</v>
      </c>
      <c r="K295" s="8">
        <v>15200.9</v>
      </c>
    </row>
    <row r="296" spans="1:19" s="3" customFormat="1" ht="31.5" customHeight="1" x14ac:dyDescent="0.25">
      <c r="A296" s="125"/>
      <c r="B296" s="7" t="s">
        <v>117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 t="s">
        <v>46</v>
      </c>
      <c r="K296" s="8">
        <v>645.4</v>
      </c>
    </row>
    <row r="297" spans="1:19" s="3" customFormat="1" ht="18" customHeight="1" x14ac:dyDescent="0.25">
      <c r="A297" s="125"/>
      <c r="B297" s="7" t="s">
        <v>47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48</v>
      </c>
      <c r="K297" s="8">
        <v>33</v>
      </c>
    </row>
    <row r="298" spans="1:19" s="3" customFormat="1" ht="18" customHeight="1" x14ac:dyDescent="0.25">
      <c r="A298" s="125"/>
      <c r="B298" s="7" t="s">
        <v>9</v>
      </c>
      <c r="C298" s="73">
        <v>910</v>
      </c>
      <c r="D298" s="4" t="s">
        <v>2</v>
      </c>
      <c r="E298" s="4" t="s">
        <v>39</v>
      </c>
      <c r="F298" s="4"/>
      <c r="G298" s="79"/>
      <c r="H298" s="4"/>
      <c r="I298" s="4"/>
      <c r="J298" s="4"/>
      <c r="K298" s="5">
        <f>SUM(K299+K308)</f>
        <v>1875.8000000000002</v>
      </c>
    </row>
    <row r="299" spans="1:19" s="3" customFormat="1" ht="31.5" customHeight="1" x14ac:dyDescent="0.25">
      <c r="A299" s="125"/>
      <c r="B299" s="7" t="s">
        <v>261</v>
      </c>
      <c r="C299" s="73">
        <v>910</v>
      </c>
      <c r="D299" s="4" t="s">
        <v>2</v>
      </c>
      <c r="E299" s="4" t="s">
        <v>39</v>
      </c>
      <c r="F299" s="4" t="s">
        <v>8</v>
      </c>
      <c r="G299" s="79"/>
      <c r="H299" s="4"/>
      <c r="I299" s="4"/>
      <c r="J299" s="4"/>
      <c r="K299" s="8">
        <f>SUM(K300)</f>
        <v>975.80000000000007</v>
      </c>
    </row>
    <row r="300" spans="1:19" s="3" customFormat="1" ht="31.5" customHeight="1" x14ac:dyDescent="0.25">
      <c r="A300" s="125"/>
      <c r="B300" s="7" t="s">
        <v>262</v>
      </c>
      <c r="C300" s="73">
        <v>910</v>
      </c>
      <c r="D300" s="4" t="s">
        <v>2</v>
      </c>
      <c r="E300" s="4" t="s">
        <v>39</v>
      </c>
      <c r="F300" s="4" t="s">
        <v>8</v>
      </c>
      <c r="G300" s="79">
        <v>1</v>
      </c>
      <c r="H300" s="4"/>
      <c r="I300" s="4"/>
      <c r="J300" s="4"/>
      <c r="K300" s="8">
        <f>SUM(K301)</f>
        <v>975.80000000000007</v>
      </c>
    </row>
    <row r="301" spans="1:19" s="3" customFormat="1" ht="31.5" customHeight="1" x14ac:dyDescent="0.25">
      <c r="A301" s="125"/>
      <c r="B301" s="7" t="s">
        <v>87</v>
      </c>
      <c r="C301" s="73">
        <v>910</v>
      </c>
      <c r="D301" s="4" t="s">
        <v>2</v>
      </c>
      <c r="E301" s="4" t="s">
        <v>39</v>
      </c>
      <c r="F301" s="4" t="s">
        <v>8</v>
      </c>
      <c r="G301" s="79">
        <v>1</v>
      </c>
      <c r="H301" s="4" t="s">
        <v>4</v>
      </c>
      <c r="I301" s="4"/>
      <c r="J301" s="4"/>
      <c r="K301" s="8">
        <f>SUM(K302+K304+K306)</f>
        <v>975.80000000000007</v>
      </c>
    </row>
    <row r="302" spans="1:19" s="3" customFormat="1" ht="18" customHeight="1" x14ac:dyDescent="0.25">
      <c r="A302" s="125"/>
      <c r="B302" s="7" t="s">
        <v>200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 t="s">
        <v>4</v>
      </c>
      <c r="I302" s="4" t="s">
        <v>199</v>
      </c>
      <c r="J302" s="4"/>
      <c r="K302" s="8">
        <f>SUM(K303)</f>
        <v>41.1</v>
      </c>
    </row>
    <row r="303" spans="1:19" s="3" customFormat="1" ht="31.5" customHeight="1" x14ac:dyDescent="0.25">
      <c r="A303" s="125"/>
      <c r="B303" s="7" t="s">
        <v>117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 t="s">
        <v>199</v>
      </c>
      <c r="J303" s="4" t="s">
        <v>46</v>
      </c>
      <c r="K303" s="8">
        <v>41.1</v>
      </c>
    </row>
    <row r="304" spans="1:19" s="3" customFormat="1" ht="31.5" customHeight="1" x14ac:dyDescent="0.25">
      <c r="A304" s="125"/>
      <c r="B304" s="7" t="s">
        <v>204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205</v>
      </c>
      <c r="J304" s="4"/>
      <c r="K304" s="8">
        <f>K305</f>
        <v>640.70000000000005</v>
      </c>
    </row>
    <row r="305" spans="1:11" s="3" customFormat="1" ht="31.5" customHeight="1" x14ac:dyDescent="0.25">
      <c r="A305" s="125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205</v>
      </c>
      <c r="J305" s="4" t="s">
        <v>46</v>
      </c>
      <c r="K305" s="8">
        <v>640.70000000000005</v>
      </c>
    </row>
    <row r="306" spans="1:11" s="3" customFormat="1" ht="23.4" customHeight="1" x14ac:dyDescent="0.25">
      <c r="A306" s="125"/>
      <c r="B306" s="7" t="s">
        <v>427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428</v>
      </c>
      <c r="J306" s="4"/>
      <c r="K306" s="8">
        <f>K307</f>
        <v>294</v>
      </c>
    </row>
    <row r="307" spans="1:11" s="3" customFormat="1" ht="49.2" customHeight="1" x14ac:dyDescent="0.25">
      <c r="A307" s="125"/>
      <c r="B307" s="7" t="s">
        <v>116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428</v>
      </c>
      <c r="J307" s="4" t="s">
        <v>45</v>
      </c>
      <c r="K307" s="5">
        <v>294</v>
      </c>
    </row>
    <row r="308" spans="1:11" s="3" customFormat="1" ht="19.95" customHeight="1" x14ac:dyDescent="0.25">
      <c r="A308" s="125"/>
      <c r="B308" s="31" t="s">
        <v>155</v>
      </c>
      <c r="C308" s="73">
        <v>910</v>
      </c>
      <c r="D308" s="4" t="s">
        <v>2</v>
      </c>
      <c r="E308" s="4" t="s">
        <v>39</v>
      </c>
      <c r="F308" s="74" t="s">
        <v>88</v>
      </c>
      <c r="G308" s="73"/>
      <c r="H308" s="4"/>
      <c r="I308" s="4"/>
      <c r="J308" s="4"/>
      <c r="K308" s="5">
        <f>K309</f>
        <v>900</v>
      </c>
    </row>
    <row r="309" spans="1:11" s="3" customFormat="1" ht="31.5" customHeight="1" x14ac:dyDescent="0.25">
      <c r="A309" s="125"/>
      <c r="B309" s="31" t="s">
        <v>294</v>
      </c>
      <c r="C309" s="73">
        <v>910</v>
      </c>
      <c r="D309" s="4" t="s">
        <v>2</v>
      </c>
      <c r="E309" s="4" t="s">
        <v>39</v>
      </c>
      <c r="F309" s="74" t="s">
        <v>88</v>
      </c>
      <c r="G309" s="73">
        <v>1</v>
      </c>
      <c r="H309" s="4"/>
      <c r="I309" s="4"/>
      <c r="J309" s="4"/>
      <c r="K309" s="5">
        <f>K310</f>
        <v>900</v>
      </c>
    </row>
    <row r="310" spans="1:11" s="3" customFormat="1" ht="31.5" customHeight="1" x14ac:dyDescent="0.25">
      <c r="A310" s="125"/>
      <c r="B310" s="7" t="s">
        <v>293</v>
      </c>
      <c r="C310" s="73">
        <v>910</v>
      </c>
      <c r="D310" s="4" t="s">
        <v>2</v>
      </c>
      <c r="E310" s="4" t="s">
        <v>39</v>
      </c>
      <c r="F310" s="74" t="s">
        <v>88</v>
      </c>
      <c r="G310" s="73">
        <v>1</v>
      </c>
      <c r="H310" s="94" t="s">
        <v>5</v>
      </c>
      <c r="I310" s="94"/>
      <c r="J310" s="94"/>
      <c r="K310" s="5">
        <f>K311</f>
        <v>900</v>
      </c>
    </row>
    <row r="311" spans="1:11" s="3" customFormat="1" ht="31.5" customHeight="1" x14ac:dyDescent="0.25">
      <c r="A311" s="125"/>
      <c r="B311" s="7" t="s">
        <v>156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94" t="s">
        <v>5</v>
      </c>
      <c r="I311" s="94" t="s">
        <v>139</v>
      </c>
      <c r="J311" s="94"/>
      <c r="K311" s="5">
        <f>K312</f>
        <v>900</v>
      </c>
    </row>
    <row r="312" spans="1:11" s="3" customFormat="1" ht="31.5" customHeight="1" x14ac:dyDescent="0.25">
      <c r="A312" s="125"/>
      <c r="B312" s="7" t="s">
        <v>117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 t="s">
        <v>139</v>
      </c>
      <c r="J312" s="94" t="s">
        <v>46</v>
      </c>
      <c r="K312" s="5">
        <v>900</v>
      </c>
    </row>
    <row r="313" spans="1:11" s="3" customFormat="1" ht="18" customHeight="1" x14ac:dyDescent="0.25">
      <c r="A313" s="125"/>
      <c r="B313" s="7" t="s">
        <v>15</v>
      </c>
      <c r="C313" s="73">
        <v>910</v>
      </c>
      <c r="D313" s="4" t="s">
        <v>6</v>
      </c>
      <c r="E313" s="4"/>
      <c r="F313" s="4"/>
      <c r="G313" s="79"/>
      <c r="H313" s="4"/>
      <c r="I313" s="4"/>
      <c r="J313" s="4"/>
      <c r="K313" s="8">
        <f>SUM(K314)</f>
        <v>813.5</v>
      </c>
    </row>
    <row r="314" spans="1:11" s="3" customFormat="1" ht="18" customHeight="1" x14ac:dyDescent="0.25">
      <c r="A314" s="125"/>
      <c r="B314" s="7" t="s">
        <v>66</v>
      </c>
      <c r="C314" s="73">
        <v>910</v>
      </c>
      <c r="D314" s="4" t="s">
        <v>6</v>
      </c>
      <c r="E314" s="4" t="s">
        <v>67</v>
      </c>
      <c r="F314" s="4"/>
      <c r="G314" s="4"/>
      <c r="H314" s="4"/>
      <c r="I314" s="4"/>
      <c r="J314" s="4"/>
      <c r="K314" s="8">
        <f t="shared" ref="K314:K318" si="17">SUM(K315)</f>
        <v>813.5</v>
      </c>
    </row>
    <row r="315" spans="1:11" s="3" customFormat="1" ht="31.5" customHeight="1" x14ac:dyDescent="0.25">
      <c r="A315" s="125"/>
      <c r="B315" s="31" t="s">
        <v>290</v>
      </c>
      <c r="C315" s="73">
        <v>910</v>
      </c>
      <c r="D315" s="4" t="s">
        <v>6</v>
      </c>
      <c r="E315" s="4" t="s">
        <v>67</v>
      </c>
      <c r="F315" s="4" t="s">
        <v>8</v>
      </c>
      <c r="G315" s="4"/>
      <c r="H315" s="4"/>
      <c r="I315" s="4"/>
      <c r="J315" s="4"/>
      <c r="K315" s="8">
        <f t="shared" si="17"/>
        <v>813.5</v>
      </c>
    </row>
    <row r="316" spans="1:11" s="3" customFormat="1" ht="31.5" customHeight="1" x14ac:dyDescent="0.25">
      <c r="A316" s="125"/>
      <c r="B316" s="31" t="s">
        <v>262</v>
      </c>
      <c r="C316" s="73">
        <v>910</v>
      </c>
      <c r="D316" s="4" t="s">
        <v>6</v>
      </c>
      <c r="E316" s="4" t="s">
        <v>67</v>
      </c>
      <c r="F316" s="4" t="s">
        <v>8</v>
      </c>
      <c r="G316" s="4" t="s">
        <v>86</v>
      </c>
      <c r="H316" s="4"/>
      <c r="I316" s="4"/>
      <c r="J316" s="4"/>
      <c r="K316" s="8">
        <f t="shared" si="17"/>
        <v>813.5</v>
      </c>
    </row>
    <row r="317" spans="1:11" s="3" customFormat="1" ht="31.5" customHeight="1" x14ac:dyDescent="0.25">
      <c r="A317" s="125"/>
      <c r="B317" s="31" t="s">
        <v>87</v>
      </c>
      <c r="C317" s="73">
        <v>910</v>
      </c>
      <c r="D317" s="4" t="s">
        <v>6</v>
      </c>
      <c r="E317" s="4" t="s">
        <v>67</v>
      </c>
      <c r="F317" s="4" t="s">
        <v>8</v>
      </c>
      <c r="G317" s="4" t="s">
        <v>86</v>
      </c>
      <c r="H317" s="4" t="s">
        <v>4</v>
      </c>
      <c r="I317" s="4"/>
      <c r="J317" s="4"/>
      <c r="K317" s="8">
        <f t="shared" si="17"/>
        <v>813.5</v>
      </c>
    </row>
    <row r="318" spans="1:11" s="3" customFormat="1" ht="31.5" customHeight="1" x14ac:dyDescent="0.25">
      <c r="A318" s="125"/>
      <c r="B318" s="35" t="s">
        <v>207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 t="s">
        <v>4</v>
      </c>
      <c r="I318" s="4" t="s">
        <v>206</v>
      </c>
      <c r="J318" s="4"/>
      <c r="K318" s="8">
        <f t="shared" si="17"/>
        <v>813.5</v>
      </c>
    </row>
    <row r="319" spans="1:11" s="3" customFormat="1" ht="31.5" customHeight="1" x14ac:dyDescent="0.25">
      <c r="A319" s="125"/>
      <c r="B319" s="7" t="s">
        <v>117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 t="s">
        <v>206</v>
      </c>
      <c r="J319" s="4" t="s">
        <v>46</v>
      </c>
      <c r="K319" s="8">
        <f>87+726.5</f>
        <v>813.5</v>
      </c>
    </row>
    <row r="320" spans="1:11" s="3" customFormat="1" ht="18" customHeight="1" x14ac:dyDescent="0.25">
      <c r="A320" s="125"/>
      <c r="B320" s="7" t="s">
        <v>18</v>
      </c>
      <c r="C320" s="73">
        <v>910</v>
      </c>
      <c r="D320" s="74" t="s">
        <v>8</v>
      </c>
      <c r="E320" s="74"/>
      <c r="F320" s="4"/>
      <c r="G320" s="4"/>
      <c r="H320" s="4"/>
      <c r="I320" s="4"/>
      <c r="J320" s="74"/>
      <c r="K320" s="8">
        <f t="shared" ref="K320:K325" si="18">SUM(K321)</f>
        <v>61.5</v>
      </c>
    </row>
    <row r="321" spans="1:13" s="3" customFormat="1" ht="19.5" customHeight="1" x14ac:dyDescent="0.25">
      <c r="A321" s="125"/>
      <c r="B321" s="7" t="s">
        <v>201</v>
      </c>
      <c r="C321" s="73">
        <v>910</v>
      </c>
      <c r="D321" s="74" t="s">
        <v>8</v>
      </c>
      <c r="E321" s="74" t="s">
        <v>7</v>
      </c>
      <c r="F321" s="4"/>
      <c r="G321" s="4"/>
      <c r="H321" s="4"/>
      <c r="I321" s="4"/>
      <c r="J321" s="74"/>
      <c r="K321" s="8">
        <f t="shared" si="18"/>
        <v>61.5</v>
      </c>
    </row>
    <row r="322" spans="1:13" s="3" customFormat="1" ht="31.5" customHeight="1" x14ac:dyDescent="0.25">
      <c r="A322" s="125"/>
      <c r="B322" s="7" t="s">
        <v>261</v>
      </c>
      <c r="C322" s="73">
        <v>910</v>
      </c>
      <c r="D322" s="74" t="s">
        <v>8</v>
      </c>
      <c r="E322" s="74" t="s">
        <v>7</v>
      </c>
      <c r="F322" s="4" t="s">
        <v>8</v>
      </c>
      <c r="G322" s="4"/>
      <c r="H322" s="4"/>
      <c r="I322" s="4"/>
      <c r="J322" s="74"/>
      <c r="K322" s="8">
        <f t="shared" si="18"/>
        <v>61.5</v>
      </c>
    </row>
    <row r="323" spans="1:13" s="3" customFormat="1" ht="31.5" customHeight="1" x14ac:dyDescent="0.25">
      <c r="A323" s="125"/>
      <c r="B323" s="7" t="s">
        <v>262</v>
      </c>
      <c r="C323" s="73">
        <v>910</v>
      </c>
      <c r="D323" s="74" t="s">
        <v>8</v>
      </c>
      <c r="E323" s="74" t="s">
        <v>7</v>
      </c>
      <c r="F323" s="4" t="s">
        <v>8</v>
      </c>
      <c r="G323" s="4" t="s">
        <v>86</v>
      </c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5">
      <c r="A324" s="125"/>
      <c r="B324" s="7" t="s">
        <v>87</v>
      </c>
      <c r="C324" s="73">
        <v>910</v>
      </c>
      <c r="D324" s="74" t="s">
        <v>8</v>
      </c>
      <c r="E324" s="74" t="s">
        <v>7</v>
      </c>
      <c r="F324" s="4" t="s">
        <v>8</v>
      </c>
      <c r="G324" s="4" t="s">
        <v>86</v>
      </c>
      <c r="H324" s="4" t="s">
        <v>4</v>
      </c>
      <c r="I324" s="4"/>
      <c r="J324" s="74"/>
      <c r="K324" s="8">
        <f t="shared" si="18"/>
        <v>61.5</v>
      </c>
    </row>
    <row r="325" spans="1:13" s="3" customFormat="1" ht="18" customHeight="1" x14ac:dyDescent="0.25">
      <c r="A325" s="125"/>
      <c r="B325" s="7" t="s">
        <v>203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 t="s">
        <v>4</v>
      </c>
      <c r="I325" s="4" t="s">
        <v>202</v>
      </c>
      <c r="J325" s="74"/>
      <c r="K325" s="8">
        <f t="shared" si="18"/>
        <v>61.5</v>
      </c>
    </row>
    <row r="326" spans="1:13" s="3" customFormat="1" ht="31.5" customHeight="1" x14ac:dyDescent="0.25">
      <c r="A326" s="126"/>
      <c r="B326" s="7" t="s">
        <v>117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 t="s">
        <v>202</v>
      </c>
      <c r="J326" s="74" t="s">
        <v>46</v>
      </c>
      <c r="K326" s="8">
        <v>61.5</v>
      </c>
    </row>
    <row r="327" spans="1:13" s="3" customFormat="1" ht="39.75" customHeight="1" x14ac:dyDescent="0.25">
      <c r="A327" s="124">
        <v>5</v>
      </c>
      <c r="B327" s="7" t="s">
        <v>296</v>
      </c>
      <c r="C327" s="73">
        <v>918</v>
      </c>
      <c r="D327" s="4"/>
      <c r="E327" s="4"/>
      <c r="F327" s="4"/>
      <c r="G327" s="79"/>
      <c r="H327" s="4"/>
      <c r="I327" s="4"/>
      <c r="J327" s="4"/>
      <c r="K327" s="8">
        <f>K328+K354+K342</f>
        <v>329551.2</v>
      </c>
    </row>
    <row r="328" spans="1:13" s="3" customFormat="1" ht="18" customHeight="1" x14ac:dyDescent="0.25">
      <c r="A328" s="125"/>
      <c r="B328" s="7" t="s">
        <v>15</v>
      </c>
      <c r="C328" s="73">
        <v>918</v>
      </c>
      <c r="D328" s="4" t="s">
        <v>6</v>
      </c>
      <c r="E328" s="4"/>
      <c r="F328" s="4"/>
      <c r="G328" s="79"/>
      <c r="H328" s="4"/>
      <c r="I328" s="4"/>
      <c r="J328" s="4"/>
      <c r="K328" s="8">
        <f>SUM(K329)</f>
        <v>40987.699999999997</v>
      </c>
    </row>
    <row r="329" spans="1:13" s="3" customFormat="1" ht="18" customHeight="1" x14ac:dyDescent="0.25">
      <c r="A329" s="125"/>
      <c r="B329" s="7" t="s">
        <v>66</v>
      </c>
      <c r="C329" s="73">
        <v>918</v>
      </c>
      <c r="D329" s="4" t="s">
        <v>6</v>
      </c>
      <c r="E329" s="4" t="s">
        <v>67</v>
      </c>
      <c r="F329" s="4"/>
      <c r="G329" s="79"/>
      <c r="H329" s="4"/>
      <c r="I329" s="4"/>
      <c r="J329" s="4"/>
      <c r="K329" s="8">
        <f>SUM(K330)</f>
        <v>40987.699999999997</v>
      </c>
    </row>
    <row r="330" spans="1:13" s="3" customFormat="1" ht="18" customHeight="1" x14ac:dyDescent="0.25">
      <c r="A330" s="125"/>
      <c r="B330" s="7" t="s">
        <v>281</v>
      </c>
      <c r="C330" s="73">
        <v>918</v>
      </c>
      <c r="D330" s="4" t="s">
        <v>6</v>
      </c>
      <c r="E330" s="4" t="s">
        <v>67</v>
      </c>
      <c r="F330" s="4" t="s">
        <v>4</v>
      </c>
      <c r="G330" s="79"/>
      <c r="H330" s="4"/>
      <c r="I330" s="4"/>
      <c r="J330" s="4"/>
      <c r="K330" s="8">
        <f>SUM(K331)</f>
        <v>40987.699999999997</v>
      </c>
    </row>
    <row r="331" spans="1:13" s="3" customFormat="1" ht="71.25" customHeight="1" x14ac:dyDescent="0.25">
      <c r="A331" s="125"/>
      <c r="B331" s="7" t="s">
        <v>363</v>
      </c>
      <c r="C331" s="73">
        <v>918</v>
      </c>
      <c r="D331" s="4" t="s">
        <v>6</v>
      </c>
      <c r="E331" s="4" t="s">
        <v>67</v>
      </c>
      <c r="F331" s="4" t="s">
        <v>4</v>
      </c>
      <c r="G331" s="79">
        <v>1</v>
      </c>
      <c r="H331" s="4"/>
      <c r="I331" s="4"/>
      <c r="J331" s="4"/>
      <c r="K331" s="8">
        <f>SUM(K332+K336)</f>
        <v>40987.699999999997</v>
      </c>
    </row>
    <row r="332" spans="1:13" s="3" customFormat="1" ht="31.5" customHeight="1" x14ac:dyDescent="0.25">
      <c r="A332" s="125"/>
      <c r="B332" s="31" t="s">
        <v>364</v>
      </c>
      <c r="C332" s="90">
        <v>918</v>
      </c>
      <c r="D332" s="4" t="s">
        <v>6</v>
      </c>
      <c r="E332" s="4" t="s">
        <v>67</v>
      </c>
      <c r="F332" s="4" t="s">
        <v>4</v>
      </c>
      <c r="G332" s="88">
        <v>1</v>
      </c>
      <c r="H332" s="4" t="s">
        <v>2</v>
      </c>
      <c r="I332" s="4"/>
      <c r="J332" s="4"/>
      <c r="K332" s="8">
        <f>SUM(K333)</f>
        <v>30000.6</v>
      </c>
    </row>
    <row r="333" spans="1:13" s="3" customFormat="1" ht="47.25" customHeight="1" x14ac:dyDescent="0.25">
      <c r="A333" s="125"/>
      <c r="B333" s="7" t="s">
        <v>63</v>
      </c>
      <c r="C333" s="90">
        <v>918</v>
      </c>
      <c r="D333" s="4" t="s">
        <v>6</v>
      </c>
      <c r="E333" s="4" t="s">
        <v>67</v>
      </c>
      <c r="F333" s="4" t="s">
        <v>4</v>
      </c>
      <c r="G333" s="88">
        <v>1</v>
      </c>
      <c r="H333" s="4" t="s">
        <v>2</v>
      </c>
      <c r="I333" s="4" t="s">
        <v>81</v>
      </c>
      <c r="J333" s="4"/>
      <c r="K333" s="8">
        <f>SUM(K334:K335)</f>
        <v>30000.6</v>
      </c>
      <c r="L333" s="36"/>
      <c r="M333" s="36"/>
    </row>
    <row r="334" spans="1:13" s="3" customFormat="1" ht="48.75" customHeight="1" x14ac:dyDescent="0.25">
      <c r="A334" s="125"/>
      <c r="B334" s="7" t="s">
        <v>116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 t="s">
        <v>81</v>
      </c>
      <c r="J334" s="4" t="s">
        <v>45</v>
      </c>
      <c r="K334" s="8">
        <f>14830.2+14221.4</f>
        <v>29051.599999999999</v>
      </c>
      <c r="L334" s="43"/>
      <c r="M334" s="36"/>
    </row>
    <row r="335" spans="1:13" s="3" customFormat="1" ht="31.5" customHeight="1" x14ac:dyDescent="0.25">
      <c r="A335" s="125"/>
      <c r="B335" s="7" t="s">
        <v>117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 t="s">
        <v>46</v>
      </c>
      <c r="K335" s="8">
        <f>645.8+303.2</f>
        <v>949</v>
      </c>
      <c r="L335" s="43"/>
      <c r="M335" s="36"/>
    </row>
    <row r="336" spans="1:13" s="3" customFormat="1" ht="49.5" customHeight="1" x14ac:dyDescent="0.25">
      <c r="A336" s="125"/>
      <c r="B336" s="7" t="s">
        <v>365</v>
      </c>
      <c r="C336" s="73">
        <v>918</v>
      </c>
      <c r="D336" s="4" t="s">
        <v>6</v>
      </c>
      <c r="E336" s="4" t="s">
        <v>67</v>
      </c>
      <c r="F336" s="4" t="s">
        <v>4</v>
      </c>
      <c r="G336" s="79">
        <v>1</v>
      </c>
      <c r="H336" s="4" t="s">
        <v>4</v>
      </c>
      <c r="I336" s="4"/>
      <c r="J336" s="4"/>
      <c r="K336" s="8">
        <f>SUM(K337+K340)</f>
        <v>10987.099999999999</v>
      </c>
      <c r="L336" s="36"/>
      <c r="M336" s="36"/>
    </row>
    <row r="337" spans="1:13" s="3" customFormat="1" ht="18" customHeight="1" x14ac:dyDescent="0.25">
      <c r="A337" s="125"/>
      <c r="B337" s="7" t="s">
        <v>44</v>
      </c>
      <c r="C337" s="73">
        <v>918</v>
      </c>
      <c r="D337" s="4" t="s">
        <v>6</v>
      </c>
      <c r="E337" s="4" t="s">
        <v>67</v>
      </c>
      <c r="F337" s="4" t="s">
        <v>4</v>
      </c>
      <c r="G337" s="79">
        <v>1</v>
      </c>
      <c r="H337" s="4" t="s">
        <v>4</v>
      </c>
      <c r="I337" s="4" t="s">
        <v>74</v>
      </c>
      <c r="J337" s="4"/>
      <c r="K337" s="8">
        <f>SUM(K338:K339)</f>
        <v>10964.3</v>
      </c>
      <c r="L337" s="36"/>
      <c r="M337" s="36"/>
    </row>
    <row r="338" spans="1:13" s="3" customFormat="1" ht="49.5" customHeight="1" x14ac:dyDescent="0.25">
      <c r="A338" s="125"/>
      <c r="B338" s="7" t="s">
        <v>116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 t="s">
        <v>74</v>
      </c>
      <c r="J338" s="4" t="s">
        <v>45</v>
      </c>
      <c r="K338" s="8">
        <v>10851.5</v>
      </c>
      <c r="L338" s="43"/>
      <c r="M338" s="36"/>
    </row>
    <row r="339" spans="1:13" s="3" customFormat="1" ht="31.5" customHeight="1" x14ac:dyDescent="0.25">
      <c r="A339" s="125"/>
      <c r="B339" s="7" t="s">
        <v>117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 t="s">
        <v>46</v>
      </c>
      <c r="K339" s="8">
        <v>112.8</v>
      </c>
      <c r="L339" s="43"/>
      <c r="M339" s="36"/>
    </row>
    <row r="340" spans="1:13" s="3" customFormat="1" ht="18" customHeight="1" x14ac:dyDescent="0.25">
      <c r="A340" s="125"/>
      <c r="B340" s="7" t="s">
        <v>200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199</v>
      </c>
      <c r="J340" s="4"/>
      <c r="K340" s="8">
        <f>SUM(K341)</f>
        <v>22.8</v>
      </c>
      <c r="L340" s="36"/>
      <c r="M340" s="36"/>
    </row>
    <row r="341" spans="1:13" s="3" customFormat="1" ht="31.5" customHeight="1" x14ac:dyDescent="0.25">
      <c r="A341" s="125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199</v>
      </c>
      <c r="J341" s="4" t="s">
        <v>46</v>
      </c>
      <c r="K341" s="8">
        <v>22.8</v>
      </c>
      <c r="L341" s="36"/>
      <c r="M341" s="36"/>
    </row>
    <row r="342" spans="1:13" s="3" customFormat="1" ht="18" customHeight="1" x14ac:dyDescent="0.25">
      <c r="A342" s="125"/>
      <c r="B342" s="7" t="s">
        <v>40</v>
      </c>
      <c r="C342" s="73">
        <v>918</v>
      </c>
      <c r="D342" s="74" t="s">
        <v>7</v>
      </c>
      <c r="E342" s="4"/>
      <c r="F342" s="4"/>
      <c r="G342" s="79"/>
      <c r="H342" s="4"/>
      <c r="I342" s="4"/>
      <c r="J342" s="4"/>
      <c r="K342" s="8">
        <f>SUM(K343)</f>
        <v>46925</v>
      </c>
      <c r="L342" s="36"/>
      <c r="M342" s="36"/>
    </row>
    <row r="343" spans="1:13" s="3" customFormat="1" ht="18" customHeight="1" x14ac:dyDescent="0.25">
      <c r="A343" s="125"/>
      <c r="B343" s="7" t="s">
        <v>227</v>
      </c>
      <c r="C343" s="73">
        <v>918</v>
      </c>
      <c r="D343" s="74" t="s">
        <v>7</v>
      </c>
      <c r="E343" s="4" t="s">
        <v>4</v>
      </c>
      <c r="F343" s="4"/>
      <c r="G343" s="79"/>
      <c r="H343" s="4"/>
      <c r="I343" s="4"/>
      <c r="J343" s="4"/>
      <c r="K343" s="8">
        <f>K344</f>
        <v>46925</v>
      </c>
      <c r="L343" s="36"/>
      <c r="M343" s="36"/>
    </row>
    <row r="344" spans="1:13" s="3" customFormat="1" ht="18" customHeight="1" x14ac:dyDescent="0.25">
      <c r="A344" s="125"/>
      <c r="B344" s="31" t="s">
        <v>297</v>
      </c>
      <c r="C344" s="73">
        <v>918</v>
      </c>
      <c r="D344" s="74" t="s">
        <v>7</v>
      </c>
      <c r="E344" s="4" t="s">
        <v>4</v>
      </c>
      <c r="F344" s="4" t="s">
        <v>4</v>
      </c>
      <c r="G344" s="4"/>
      <c r="H344" s="4"/>
      <c r="I344" s="4"/>
      <c r="J344" s="74"/>
      <c r="K344" s="8">
        <f>K345</f>
        <v>46925</v>
      </c>
      <c r="L344" s="36"/>
      <c r="M344" s="36"/>
    </row>
    <row r="345" spans="1:13" s="3" customFormat="1" ht="53.25" customHeight="1" x14ac:dyDescent="0.25">
      <c r="A345" s="125"/>
      <c r="B345" s="7" t="s">
        <v>363</v>
      </c>
      <c r="C345" s="73">
        <v>918</v>
      </c>
      <c r="D345" s="74" t="s">
        <v>7</v>
      </c>
      <c r="E345" s="4" t="s">
        <v>4</v>
      </c>
      <c r="F345" s="4" t="s">
        <v>4</v>
      </c>
      <c r="G345" s="4" t="s">
        <v>86</v>
      </c>
      <c r="H345" s="4"/>
      <c r="I345" s="4"/>
      <c r="J345" s="74"/>
      <c r="K345" s="8">
        <f>K346+K351</f>
        <v>46925</v>
      </c>
      <c r="L345" s="36"/>
      <c r="M345" s="36"/>
    </row>
    <row r="346" spans="1:13" s="3" customFormat="1" ht="31.5" customHeight="1" x14ac:dyDescent="0.25">
      <c r="A346" s="125"/>
      <c r="B346" s="31" t="s">
        <v>364</v>
      </c>
      <c r="C346" s="90">
        <v>918</v>
      </c>
      <c r="D346" s="89" t="s">
        <v>7</v>
      </c>
      <c r="E346" s="4" t="s">
        <v>4</v>
      </c>
      <c r="F346" s="4" t="s">
        <v>4</v>
      </c>
      <c r="G346" s="4" t="s">
        <v>86</v>
      </c>
      <c r="H346" s="4" t="s">
        <v>2</v>
      </c>
      <c r="I346" s="4"/>
      <c r="J346" s="89"/>
      <c r="K346" s="8">
        <f>K347+K349</f>
        <v>450</v>
      </c>
    </row>
    <row r="347" spans="1:13" s="3" customFormat="1" ht="18" customHeight="1" x14ac:dyDescent="0.25">
      <c r="A347" s="125"/>
      <c r="B347" s="7" t="s">
        <v>391</v>
      </c>
      <c r="C347" s="90">
        <v>918</v>
      </c>
      <c r="D347" s="89" t="s">
        <v>7</v>
      </c>
      <c r="E347" s="4" t="s">
        <v>4</v>
      </c>
      <c r="F347" s="4" t="s">
        <v>4</v>
      </c>
      <c r="G347" s="4" t="s">
        <v>86</v>
      </c>
      <c r="H347" s="4" t="s">
        <v>2</v>
      </c>
      <c r="I347" s="4" t="s">
        <v>390</v>
      </c>
      <c r="J347" s="89"/>
      <c r="K347" s="8">
        <f>K348</f>
        <v>450</v>
      </c>
    </row>
    <row r="348" spans="1:13" s="3" customFormat="1" ht="31.5" customHeight="1" x14ac:dyDescent="0.25">
      <c r="A348" s="125"/>
      <c r="B348" s="7" t="s">
        <v>117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 t="s">
        <v>390</v>
      </c>
      <c r="J348" s="89" t="s">
        <v>46</v>
      </c>
      <c r="K348" s="8">
        <v>450</v>
      </c>
    </row>
    <row r="349" spans="1:13" s="3" customFormat="1" ht="18" customHeight="1" x14ac:dyDescent="0.25">
      <c r="A349" s="125"/>
      <c r="B349" s="31" t="s">
        <v>396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395</v>
      </c>
      <c r="J349" s="89"/>
      <c r="K349" s="8">
        <f>K350</f>
        <v>0</v>
      </c>
    </row>
    <row r="350" spans="1:13" s="3" customFormat="1" ht="31.5" customHeight="1" x14ac:dyDescent="0.25">
      <c r="A350" s="125"/>
      <c r="B350" s="31" t="s">
        <v>71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395</v>
      </c>
      <c r="J350" s="89" t="s">
        <v>51</v>
      </c>
      <c r="K350" s="8">
        <f>637028.2+40661.4-677689.6</f>
        <v>0</v>
      </c>
    </row>
    <row r="351" spans="1:13" s="3" customFormat="1" ht="31.5" customHeight="1" x14ac:dyDescent="0.25">
      <c r="A351" s="125"/>
      <c r="B351" s="31" t="s">
        <v>478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452</v>
      </c>
      <c r="I351" s="4"/>
      <c r="J351" s="74"/>
      <c r="K351" s="8">
        <f>K352</f>
        <v>46475</v>
      </c>
    </row>
    <row r="352" spans="1:13" s="3" customFormat="1" ht="31.5" customHeight="1" x14ac:dyDescent="0.25">
      <c r="A352" s="125"/>
      <c r="B352" s="31" t="s">
        <v>454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452</v>
      </c>
      <c r="I352" s="4" t="s">
        <v>453</v>
      </c>
      <c r="J352" s="74"/>
      <c r="K352" s="8">
        <f>K353</f>
        <v>46475</v>
      </c>
    </row>
    <row r="353" spans="1:11" s="3" customFormat="1" ht="31.5" customHeight="1" x14ac:dyDescent="0.25">
      <c r="A353" s="125"/>
      <c r="B353" s="31" t="s">
        <v>71</v>
      </c>
      <c r="C353" s="73">
        <v>918</v>
      </c>
      <c r="D353" s="74" t="s">
        <v>7</v>
      </c>
      <c r="E353" s="4" t="s">
        <v>4</v>
      </c>
      <c r="F353" s="4" t="s">
        <v>4</v>
      </c>
      <c r="G353" s="4" t="s">
        <v>86</v>
      </c>
      <c r="H353" s="4" t="s">
        <v>452</v>
      </c>
      <c r="I353" s="4" t="s">
        <v>453</v>
      </c>
      <c r="J353" s="74" t="s">
        <v>51</v>
      </c>
      <c r="K353" s="8">
        <f>46242.6+232.4</f>
        <v>46475</v>
      </c>
    </row>
    <row r="354" spans="1:11" s="3" customFormat="1" ht="18" customHeight="1" x14ac:dyDescent="0.25">
      <c r="A354" s="125"/>
      <c r="B354" s="7" t="s">
        <v>18</v>
      </c>
      <c r="C354" s="73">
        <v>918</v>
      </c>
      <c r="D354" s="74" t="s">
        <v>8</v>
      </c>
      <c r="E354" s="4"/>
      <c r="F354" s="4"/>
      <c r="G354" s="79"/>
      <c r="H354" s="4"/>
      <c r="I354" s="4"/>
      <c r="J354" s="4"/>
      <c r="K354" s="8">
        <f>K355+K367+K361</f>
        <v>241638.5</v>
      </c>
    </row>
    <row r="355" spans="1:11" s="3" customFormat="1" ht="18" customHeight="1" x14ac:dyDescent="0.25">
      <c r="A355" s="125"/>
      <c r="B355" s="7" t="s">
        <v>25</v>
      </c>
      <c r="C355" s="73">
        <v>918</v>
      </c>
      <c r="D355" s="74" t="s">
        <v>8</v>
      </c>
      <c r="E355" s="4" t="s">
        <v>2</v>
      </c>
      <c r="F355" s="4"/>
      <c r="G355" s="79"/>
      <c r="H355" s="4"/>
      <c r="I355" s="4"/>
      <c r="J355" s="4"/>
      <c r="K355" s="8">
        <f>K356</f>
        <v>120430</v>
      </c>
    </row>
    <row r="356" spans="1:11" s="3" customFormat="1" ht="18" customHeight="1" x14ac:dyDescent="0.25">
      <c r="A356" s="125"/>
      <c r="B356" s="31" t="s">
        <v>297</v>
      </c>
      <c r="C356" s="73">
        <v>918</v>
      </c>
      <c r="D356" s="74" t="s">
        <v>8</v>
      </c>
      <c r="E356" s="4" t="s">
        <v>2</v>
      </c>
      <c r="F356" s="4" t="s">
        <v>4</v>
      </c>
      <c r="G356" s="4"/>
      <c r="H356" s="4"/>
      <c r="I356" s="4"/>
      <c r="J356" s="74"/>
      <c r="K356" s="8">
        <f>K357</f>
        <v>120430</v>
      </c>
    </row>
    <row r="357" spans="1:11" s="3" customFormat="1" ht="71.25" customHeight="1" x14ac:dyDescent="0.25">
      <c r="A357" s="125"/>
      <c r="B357" s="7" t="s">
        <v>363</v>
      </c>
      <c r="C357" s="73">
        <v>918</v>
      </c>
      <c r="D357" s="74" t="s">
        <v>8</v>
      </c>
      <c r="E357" s="4" t="s">
        <v>2</v>
      </c>
      <c r="F357" s="4" t="s">
        <v>4</v>
      </c>
      <c r="G357" s="4" t="s">
        <v>86</v>
      </c>
      <c r="H357" s="4"/>
      <c r="I357" s="4"/>
      <c r="J357" s="74"/>
      <c r="K357" s="8">
        <f>K358</f>
        <v>120430</v>
      </c>
    </row>
    <row r="358" spans="1:11" s="3" customFormat="1" ht="31.5" customHeight="1" x14ac:dyDescent="0.25">
      <c r="A358" s="125"/>
      <c r="B358" s="31" t="s">
        <v>364</v>
      </c>
      <c r="C358" s="90">
        <v>918</v>
      </c>
      <c r="D358" s="89" t="s">
        <v>8</v>
      </c>
      <c r="E358" s="4" t="s">
        <v>2</v>
      </c>
      <c r="F358" s="4" t="s">
        <v>4</v>
      </c>
      <c r="G358" s="4" t="s">
        <v>86</v>
      </c>
      <c r="H358" s="4" t="s">
        <v>2</v>
      </c>
      <c r="I358" s="4"/>
      <c r="J358" s="89"/>
      <c r="K358" s="8">
        <f>K359</f>
        <v>120430</v>
      </c>
    </row>
    <row r="359" spans="1:11" s="3" customFormat="1" ht="47.25" customHeight="1" x14ac:dyDescent="0.25">
      <c r="A359" s="125"/>
      <c r="B359" s="7" t="s">
        <v>514</v>
      </c>
      <c r="C359" s="90">
        <v>918</v>
      </c>
      <c r="D359" s="89" t="s">
        <v>8</v>
      </c>
      <c r="E359" s="4" t="s">
        <v>2</v>
      </c>
      <c r="F359" s="4" t="s">
        <v>4</v>
      </c>
      <c r="G359" s="4" t="s">
        <v>86</v>
      </c>
      <c r="H359" s="4" t="s">
        <v>2</v>
      </c>
      <c r="I359" s="4" t="s">
        <v>407</v>
      </c>
      <c r="J359" s="89"/>
      <c r="K359" s="8">
        <f>K360</f>
        <v>120430</v>
      </c>
    </row>
    <row r="360" spans="1:11" s="3" customFormat="1" ht="31.5" customHeight="1" x14ac:dyDescent="0.25">
      <c r="A360" s="125"/>
      <c r="B360" s="7" t="s">
        <v>71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 t="s">
        <v>407</v>
      </c>
      <c r="J360" s="89" t="s">
        <v>51</v>
      </c>
      <c r="K360" s="8">
        <f>113204.2+7225.8</f>
        <v>120430</v>
      </c>
    </row>
    <row r="361" spans="1:11" s="3" customFormat="1" ht="18" customHeight="1" x14ac:dyDescent="0.25">
      <c r="A361" s="125"/>
      <c r="B361" s="7" t="s">
        <v>26</v>
      </c>
      <c r="C361" s="73">
        <v>918</v>
      </c>
      <c r="D361" s="74" t="s">
        <v>8</v>
      </c>
      <c r="E361" s="4" t="s">
        <v>4</v>
      </c>
      <c r="F361" s="4"/>
      <c r="G361" s="4"/>
      <c r="H361" s="4"/>
      <c r="I361" s="4"/>
      <c r="J361" s="74"/>
      <c r="K361" s="8">
        <f>K362</f>
        <v>121191.8</v>
      </c>
    </row>
    <row r="362" spans="1:11" s="3" customFormat="1" ht="18" customHeight="1" x14ac:dyDescent="0.25">
      <c r="A362" s="125"/>
      <c r="B362" s="7" t="s">
        <v>281</v>
      </c>
      <c r="C362" s="73">
        <v>918</v>
      </c>
      <c r="D362" s="74" t="s">
        <v>8</v>
      </c>
      <c r="E362" s="4" t="s">
        <v>4</v>
      </c>
      <c r="F362" s="4" t="s">
        <v>4</v>
      </c>
      <c r="G362" s="79"/>
      <c r="H362" s="4"/>
      <c r="I362" s="4"/>
      <c r="J362" s="74"/>
      <c r="K362" s="8">
        <f>K363</f>
        <v>121191.8</v>
      </c>
    </row>
    <row r="363" spans="1:11" s="3" customFormat="1" ht="63" customHeight="1" x14ac:dyDescent="0.25">
      <c r="A363" s="125"/>
      <c r="B363" s="7" t="s">
        <v>363</v>
      </c>
      <c r="C363" s="73">
        <v>918</v>
      </c>
      <c r="D363" s="74" t="s">
        <v>8</v>
      </c>
      <c r="E363" s="4" t="s">
        <v>4</v>
      </c>
      <c r="F363" s="4" t="s">
        <v>4</v>
      </c>
      <c r="G363" s="79">
        <v>1</v>
      </c>
      <c r="H363" s="4"/>
      <c r="I363" s="4"/>
      <c r="J363" s="74"/>
      <c r="K363" s="8">
        <f>K364</f>
        <v>121191.8</v>
      </c>
    </row>
    <row r="364" spans="1:11" s="3" customFormat="1" ht="18" customHeight="1" x14ac:dyDescent="0.25">
      <c r="A364" s="125"/>
      <c r="B364" s="31" t="s">
        <v>433</v>
      </c>
      <c r="C364" s="73">
        <v>918</v>
      </c>
      <c r="D364" s="74" t="s">
        <v>8</v>
      </c>
      <c r="E364" s="4" t="s">
        <v>4</v>
      </c>
      <c r="F364" s="4" t="s">
        <v>4</v>
      </c>
      <c r="G364" s="4" t="s">
        <v>86</v>
      </c>
      <c r="H364" s="4" t="s">
        <v>431</v>
      </c>
      <c r="I364" s="4"/>
      <c r="J364" s="74"/>
      <c r="K364" s="8">
        <f>K365</f>
        <v>121191.8</v>
      </c>
    </row>
    <row r="365" spans="1:11" s="3" customFormat="1" ht="18" customHeight="1" x14ac:dyDescent="0.25">
      <c r="A365" s="125"/>
      <c r="B365" s="31" t="s">
        <v>434</v>
      </c>
      <c r="C365" s="73">
        <v>918</v>
      </c>
      <c r="D365" s="74" t="s">
        <v>8</v>
      </c>
      <c r="E365" s="4" t="s">
        <v>4</v>
      </c>
      <c r="F365" s="4" t="s">
        <v>4</v>
      </c>
      <c r="G365" s="4" t="s">
        <v>86</v>
      </c>
      <c r="H365" s="4" t="s">
        <v>431</v>
      </c>
      <c r="I365" s="4" t="s">
        <v>432</v>
      </c>
      <c r="J365" s="74"/>
      <c r="K365" s="8">
        <f>K366</f>
        <v>121191.8</v>
      </c>
    </row>
    <row r="366" spans="1:11" s="3" customFormat="1" ht="31.5" customHeight="1" x14ac:dyDescent="0.25">
      <c r="A366" s="125"/>
      <c r="B366" s="100" t="s">
        <v>117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431</v>
      </c>
      <c r="I366" s="4" t="s">
        <v>432</v>
      </c>
      <c r="J366" s="74" t="s">
        <v>46</v>
      </c>
      <c r="K366" s="8">
        <f>113920.2+7271.6</f>
        <v>121191.8</v>
      </c>
    </row>
    <row r="367" spans="1:11" s="3" customFormat="1" ht="21" customHeight="1" x14ac:dyDescent="0.25">
      <c r="A367" s="125"/>
      <c r="B367" s="7" t="s">
        <v>201</v>
      </c>
      <c r="C367" s="73">
        <v>918</v>
      </c>
      <c r="D367" s="74" t="s">
        <v>8</v>
      </c>
      <c r="E367" s="74" t="s">
        <v>7</v>
      </c>
      <c r="F367" s="4"/>
      <c r="G367" s="4"/>
      <c r="H367" s="4"/>
      <c r="I367" s="4"/>
      <c r="J367" s="74"/>
      <c r="K367" s="8">
        <f>SUM(K368)</f>
        <v>16.7</v>
      </c>
    </row>
    <row r="368" spans="1:11" s="3" customFormat="1" ht="20.25" customHeight="1" x14ac:dyDescent="0.25">
      <c r="A368" s="125"/>
      <c r="B368" s="7" t="s">
        <v>281</v>
      </c>
      <c r="C368" s="73">
        <v>918</v>
      </c>
      <c r="D368" s="74" t="s">
        <v>8</v>
      </c>
      <c r="E368" s="74" t="s">
        <v>7</v>
      </c>
      <c r="F368" s="4" t="s">
        <v>4</v>
      </c>
      <c r="G368" s="4"/>
      <c r="H368" s="4"/>
      <c r="I368" s="4"/>
      <c r="J368" s="74"/>
      <c r="K368" s="8">
        <f>SUM(K369)</f>
        <v>16.7</v>
      </c>
    </row>
    <row r="369" spans="1:12" s="3" customFormat="1" ht="63.75" customHeight="1" x14ac:dyDescent="0.25">
      <c r="A369" s="125"/>
      <c r="B369" s="7" t="s">
        <v>363</v>
      </c>
      <c r="C369" s="73">
        <v>918</v>
      </c>
      <c r="D369" s="74" t="s">
        <v>8</v>
      </c>
      <c r="E369" s="74" t="s">
        <v>7</v>
      </c>
      <c r="F369" s="4" t="s">
        <v>4</v>
      </c>
      <c r="G369" s="4" t="s">
        <v>86</v>
      </c>
      <c r="H369" s="4"/>
      <c r="I369" s="4"/>
      <c r="J369" s="74"/>
      <c r="K369" s="8">
        <f>SUM(K370)</f>
        <v>16.7</v>
      </c>
    </row>
    <row r="370" spans="1:12" s="3" customFormat="1" ht="54.75" customHeight="1" x14ac:dyDescent="0.25">
      <c r="A370" s="125"/>
      <c r="B370" s="7" t="s">
        <v>365</v>
      </c>
      <c r="C370" s="73">
        <v>918</v>
      </c>
      <c r="D370" s="74" t="s">
        <v>8</v>
      </c>
      <c r="E370" s="74" t="s">
        <v>7</v>
      </c>
      <c r="F370" s="4" t="s">
        <v>4</v>
      </c>
      <c r="G370" s="4" t="s">
        <v>86</v>
      </c>
      <c r="H370" s="4" t="s">
        <v>4</v>
      </c>
      <c r="I370" s="4"/>
      <c r="J370" s="74"/>
      <c r="K370" s="8">
        <f>SUM(K371)</f>
        <v>16.7</v>
      </c>
    </row>
    <row r="371" spans="1:12" s="3" customFormat="1" ht="18" customHeight="1" x14ac:dyDescent="0.25">
      <c r="A371" s="125"/>
      <c r="B371" s="7" t="s">
        <v>203</v>
      </c>
      <c r="C371" s="73">
        <v>918</v>
      </c>
      <c r="D371" s="74" t="s">
        <v>8</v>
      </c>
      <c r="E371" s="74" t="s">
        <v>7</v>
      </c>
      <c r="F371" s="4" t="s">
        <v>4</v>
      </c>
      <c r="G371" s="4" t="s">
        <v>86</v>
      </c>
      <c r="H371" s="4" t="s">
        <v>4</v>
      </c>
      <c r="I371" s="4" t="s">
        <v>202</v>
      </c>
      <c r="J371" s="74"/>
      <c r="K371" s="8">
        <f>SUM(K372)</f>
        <v>16.7</v>
      </c>
    </row>
    <row r="372" spans="1:12" s="3" customFormat="1" ht="31.5" customHeight="1" x14ac:dyDescent="0.25">
      <c r="A372" s="125"/>
      <c r="B372" s="7" t="s">
        <v>117</v>
      </c>
      <c r="C372" s="73">
        <v>918</v>
      </c>
      <c r="D372" s="74" t="s">
        <v>8</v>
      </c>
      <c r="E372" s="74" t="s">
        <v>7</v>
      </c>
      <c r="F372" s="4" t="s">
        <v>4</v>
      </c>
      <c r="G372" s="4" t="s">
        <v>86</v>
      </c>
      <c r="H372" s="4" t="s">
        <v>4</v>
      </c>
      <c r="I372" s="4" t="s">
        <v>202</v>
      </c>
      <c r="J372" s="74" t="s">
        <v>46</v>
      </c>
      <c r="K372" s="8">
        <v>16.7</v>
      </c>
    </row>
    <row r="373" spans="1:12" s="3" customFormat="1" ht="31.5" customHeight="1" x14ac:dyDescent="0.25">
      <c r="A373" s="127">
        <v>6</v>
      </c>
      <c r="B373" s="7" t="s">
        <v>357</v>
      </c>
      <c r="C373" s="73">
        <v>920</v>
      </c>
      <c r="D373" s="74"/>
      <c r="E373" s="74"/>
      <c r="F373" s="74"/>
      <c r="G373" s="73"/>
      <c r="H373" s="74"/>
      <c r="I373" s="74"/>
      <c r="J373" s="74"/>
      <c r="K373" s="8">
        <f>SUM(K374+K408)</f>
        <v>122106.50000000001</v>
      </c>
    </row>
    <row r="374" spans="1:12" s="3" customFormat="1" ht="18" customHeight="1" x14ac:dyDescent="0.25">
      <c r="A374" s="127"/>
      <c r="B374" s="7" t="s">
        <v>14</v>
      </c>
      <c r="C374" s="73">
        <v>920</v>
      </c>
      <c r="D374" s="74" t="s">
        <v>5</v>
      </c>
      <c r="E374" s="74"/>
      <c r="F374" s="74"/>
      <c r="G374" s="73"/>
      <c r="H374" s="74"/>
      <c r="I374" s="74"/>
      <c r="J374" s="74"/>
      <c r="K374" s="8">
        <f>SUM(K375)</f>
        <v>122019.20000000001</v>
      </c>
    </row>
    <row r="375" spans="1:12" s="3" customFormat="1" ht="31.5" customHeight="1" x14ac:dyDescent="0.25">
      <c r="A375" s="127"/>
      <c r="B375" s="7" t="s">
        <v>193</v>
      </c>
      <c r="C375" s="73">
        <v>920</v>
      </c>
      <c r="D375" s="74" t="s">
        <v>5</v>
      </c>
      <c r="E375" s="4" t="s">
        <v>21</v>
      </c>
      <c r="F375" s="74"/>
      <c r="G375" s="73"/>
      <c r="H375" s="74"/>
      <c r="I375" s="74"/>
      <c r="J375" s="74"/>
      <c r="K375" s="8">
        <f>SUM(K376)</f>
        <v>122019.20000000001</v>
      </c>
    </row>
    <row r="376" spans="1:12" s="3" customFormat="1" ht="31.5" customHeight="1" x14ac:dyDescent="0.25">
      <c r="A376" s="127"/>
      <c r="B376" s="31" t="s">
        <v>135</v>
      </c>
      <c r="C376" s="73">
        <v>920</v>
      </c>
      <c r="D376" s="74" t="s">
        <v>5</v>
      </c>
      <c r="E376" s="4" t="s">
        <v>21</v>
      </c>
      <c r="F376" s="74" t="s">
        <v>39</v>
      </c>
      <c r="G376" s="73"/>
      <c r="H376" s="74"/>
      <c r="I376" s="74"/>
      <c r="J376" s="74"/>
      <c r="K376" s="8">
        <f>SUM(K377+K394+K400)</f>
        <v>122019.20000000001</v>
      </c>
    </row>
    <row r="377" spans="1:12" s="3" customFormat="1" ht="31.5" customHeight="1" x14ac:dyDescent="0.25">
      <c r="A377" s="127"/>
      <c r="B377" s="31" t="s">
        <v>152</v>
      </c>
      <c r="C377" s="73">
        <v>920</v>
      </c>
      <c r="D377" s="74" t="s">
        <v>5</v>
      </c>
      <c r="E377" s="4" t="s">
        <v>21</v>
      </c>
      <c r="F377" s="74" t="s">
        <v>39</v>
      </c>
      <c r="G377" s="73">
        <v>1</v>
      </c>
      <c r="H377" s="74"/>
      <c r="I377" s="74"/>
      <c r="J377" s="74"/>
      <c r="K377" s="8">
        <f>SUM(K378+K387)</f>
        <v>78991.10000000002</v>
      </c>
    </row>
    <row r="378" spans="1:12" s="3" customFormat="1" ht="31.5" customHeight="1" x14ac:dyDescent="0.25">
      <c r="A378" s="127"/>
      <c r="B378" s="31" t="s">
        <v>119</v>
      </c>
      <c r="C378" s="73">
        <v>920</v>
      </c>
      <c r="D378" s="74" t="s">
        <v>5</v>
      </c>
      <c r="E378" s="4" t="s">
        <v>21</v>
      </c>
      <c r="F378" s="74" t="s">
        <v>39</v>
      </c>
      <c r="G378" s="73">
        <v>1</v>
      </c>
      <c r="H378" s="74" t="s">
        <v>2</v>
      </c>
      <c r="I378" s="74"/>
      <c r="J378" s="74"/>
      <c r="K378" s="8">
        <f>SUM(K379+K385+K383)</f>
        <v>69649.000000000015</v>
      </c>
    </row>
    <row r="379" spans="1:12" s="3" customFormat="1" ht="47.25" customHeight="1" x14ac:dyDescent="0.25">
      <c r="A379" s="127"/>
      <c r="B379" s="31" t="s">
        <v>63</v>
      </c>
      <c r="C379" s="73">
        <v>920</v>
      </c>
      <c r="D379" s="74" t="s">
        <v>5</v>
      </c>
      <c r="E379" s="4" t="s">
        <v>21</v>
      </c>
      <c r="F379" s="74" t="s">
        <v>39</v>
      </c>
      <c r="G379" s="73">
        <v>1</v>
      </c>
      <c r="H379" s="74" t="s">
        <v>2</v>
      </c>
      <c r="I379" s="74" t="s">
        <v>81</v>
      </c>
      <c r="J379" s="74"/>
      <c r="K379" s="8">
        <f t="shared" ref="K379" si="19">SUM(K380:K382)</f>
        <v>68533.700000000012</v>
      </c>
    </row>
    <row r="380" spans="1:12" s="3" customFormat="1" ht="51" customHeight="1" x14ac:dyDescent="0.25">
      <c r="A380" s="127"/>
      <c r="B380" s="7" t="s">
        <v>116</v>
      </c>
      <c r="C380" s="73">
        <v>920</v>
      </c>
      <c r="D380" s="74" t="s">
        <v>5</v>
      </c>
      <c r="E380" s="4" t="s">
        <v>21</v>
      </c>
      <c r="F380" s="74" t="s">
        <v>39</v>
      </c>
      <c r="G380" s="73">
        <v>1</v>
      </c>
      <c r="H380" s="74" t="s">
        <v>2</v>
      </c>
      <c r="I380" s="74" t="s">
        <v>81</v>
      </c>
      <c r="J380" s="74" t="s">
        <v>45</v>
      </c>
      <c r="K380" s="8">
        <f>47285.2+14296.3</f>
        <v>61581.5</v>
      </c>
    </row>
    <row r="381" spans="1:12" s="3" customFormat="1" ht="31.5" customHeight="1" x14ac:dyDescent="0.25">
      <c r="A381" s="127"/>
      <c r="B381" s="7" t="s">
        <v>117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 t="s">
        <v>2</v>
      </c>
      <c r="I381" s="74" t="s">
        <v>81</v>
      </c>
      <c r="J381" s="74" t="s">
        <v>46</v>
      </c>
      <c r="K381" s="8">
        <f>6437.5+6.1</f>
        <v>6443.6</v>
      </c>
    </row>
    <row r="382" spans="1:12" s="3" customFormat="1" ht="18" customHeight="1" x14ac:dyDescent="0.25">
      <c r="A382" s="127"/>
      <c r="B382" s="7" t="s">
        <v>47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 t="s">
        <v>81</v>
      </c>
      <c r="J382" s="74" t="s">
        <v>48</v>
      </c>
      <c r="K382" s="8">
        <f>302.1+120.9+85.6</f>
        <v>508.6</v>
      </c>
    </row>
    <row r="383" spans="1:12" s="3" customFormat="1" ht="18" customHeight="1" x14ac:dyDescent="0.25">
      <c r="A383" s="127"/>
      <c r="B383" s="7" t="s">
        <v>368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149</v>
      </c>
      <c r="J383" s="74"/>
      <c r="K383" s="8">
        <f>SUM(K384)</f>
        <v>1115.3</v>
      </c>
    </row>
    <row r="384" spans="1:12" s="3" customFormat="1" ht="31.5" customHeight="1" x14ac:dyDescent="0.25">
      <c r="A384" s="127"/>
      <c r="B384" s="7" t="s">
        <v>117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149</v>
      </c>
      <c r="J384" s="74" t="s">
        <v>46</v>
      </c>
      <c r="K384" s="8">
        <f>1000+115.3</f>
        <v>1115.3</v>
      </c>
      <c r="L384" s="28"/>
    </row>
    <row r="385" spans="1:11" s="3" customFormat="1" ht="47.25" customHeight="1" x14ac:dyDescent="0.25">
      <c r="A385" s="127"/>
      <c r="B385" s="7" t="s">
        <v>369</v>
      </c>
      <c r="C385" s="73">
        <v>920</v>
      </c>
      <c r="D385" s="74" t="s">
        <v>5</v>
      </c>
      <c r="E385" s="4" t="s">
        <v>21</v>
      </c>
      <c r="F385" s="4" t="s">
        <v>39</v>
      </c>
      <c r="G385" s="4" t="s">
        <v>86</v>
      </c>
      <c r="H385" s="4" t="s">
        <v>2</v>
      </c>
      <c r="I385" s="4" t="s">
        <v>130</v>
      </c>
      <c r="J385" s="74"/>
      <c r="K385" s="8">
        <f>SUM(K386:K386)</f>
        <v>0</v>
      </c>
    </row>
    <row r="386" spans="1:11" s="3" customFormat="1" ht="31.5" customHeight="1" x14ac:dyDescent="0.25">
      <c r="A386" s="127"/>
      <c r="B386" s="7" t="s">
        <v>117</v>
      </c>
      <c r="C386" s="73">
        <v>920</v>
      </c>
      <c r="D386" s="74" t="s">
        <v>5</v>
      </c>
      <c r="E386" s="4" t="s">
        <v>21</v>
      </c>
      <c r="F386" s="4" t="s">
        <v>39</v>
      </c>
      <c r="G386" s="4" t="s">
        <v>86</v>
      </c>
      <c r="H386" s="4" t="s">
        <v>2</v>
      </c>
      <c r="I386" s="4" t="s">
        <v>130</v>
      </c>
      <c r="J386" s="74" t="s">
        <v>46</v>
      </c>
      <c r="K386" s="8">
        <f>1000-1000</f>
        <v>0</v>
      </c>
    </row>
    <row r="387" spans="1:11" s="3" customFormat="1" ht="47.25" customHeight="1" x14ac:dyDescent="0.25">
      <c r="A387" s="127"/>
      <c r="B387" s="7" t="s">
        <v>298</v>
      </c>
      <c r="C387" s="73">
        <v>920</v>
      </c>
      <c r="D387" s="74" t="s">
        <v>5</v>
      </c>
      <c r="E387" s="4" t="s">
        <v>21</v>
      </c>
      <c r="F387" s="74" t="s">
        <v>39</v>
      </c>
      <c r="G387" s="73">
        <v>1</v>
      </c>
      <c r="H387" s="74" t="s">
        <v>4</v>
      </c>
      <c r="I387" s="74"/>
      <c r="J387" s="74"/>
      <c r="K387" s="8">
        <f>SUM(K388+K392)</f>
        <v>9342.1</v>
      </c>
    </row>
    <row r="388" spans="1:11" s="3" customFormat="1" ht="18" customHeight="1" x14ac:dyDescent="0.25">
      <c r="A388" s="127"/>
      <c r="B388" s="7" t="s">
        <v>44</v>
      </c>
      <c r="C388" s="73">
        <v>920</v>
      </c>
      <c r="D388" s="74" t="s">
        <v>5</v>
      </c>
      <c r="E388" s="4" t="s">
        <v>21</v>
      </c>
      <c r="F388" s="74" t="s">
        <v>39</v>
      </c>
      <c r="G388" s="73">
        <v>1</v>
      </c>
      <c r="H388" s="74" t="s">
        <v>4</v>
      </c>
      <c r="I388" s="74" t="s">
        <v>74</v>
      </c>
      <c r="J388" s="74"/>
      <c r="K388" s="8">
        <f>SUM(K389:K391)</f>
        <v>9313.9</v>
      </c>
    </row>
    <row r="389" spans="1:11" s="3" customFormat="1" ht="49.5" customHeight="1" x14ac:dyDescent="0.25">
      <c r="A389" s="127"/>
      <c r="B389" s="7" t="s">
        <v>116</v>
      </c>
      <c r="C389" s="73">
        <v>920</v>
      </c>
      <c r="D389" s="74" t="s">
        <v>5</v>
      </c>
      <c r="E389" s="4" t="s">
        <v>21</v>
      </c>
      <c r="F389" s="74" t="s">
        <v>39</v>
      </c>
      <c r="G389" s="73">
        <v>1</v>
      </c>
      <c r="H389" s="74" t="s">
        <v>4</v>
      </c>
      <c r="I389" s="74" t="s">
        <v>74</v>
      </c>
      <c r="J389" s="74" t="s">
        <v>45</v>
      </c>
      <c r="K389" s="8">
        <v>8710.9</v>
      </c>
    </row>
    <row r="390" spans="1:11" s="3" customFormat="1" ht="31.5" customHeight="1" x14ac:dyDescent="0.25">
      <c r="A390" s="127"/>
      <c r="B390" s="7" t="s">
        <v>117</v>
      </c>
      <c r="C390" s="73">
        <v>920</v>
      </c>
      <c r="D390" s="74" t="s">
        <v>5</v>
      </c>
      <c r="E390" s="4" t="s">
        <v>21</v>
      </c>
      <c r="F390" s="74" t="s">
        <v>39</v>
      </c>
      <c r="G390" s="73">
        <v>1</v>
      </c>
      <c r="H390" s="74" t="s">
        <v>4</v>
      </c>
      <c r="I390" s="74" t="s">
        <v>74</v>
      </c>
      <c r="J390" s="74" t="s">
        <v>46</v>
      </c>
      <c r="K390" s="8">
        <v>601</v>
      </c>
    </row>
    <row r="391" spans="1:11" s="3" customFormat="1" ht="18" customHeight="1" x14ac:dyDescent="0.25">
      <c r="A391" s="127"/>
      <c r="B391" s="7" t="s">
        <v>47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 t="s">
        <v>74</v>
      </c>
      <c r="J391" s="74" t="s">
        <v>48</v>
      </c>
      <c r="K391" s="8">
        <v>2</v>
      </c>
    </row>
    <row r="392" spans="1:11" s="3" customFormat="1" ht="18" customHeight="1" x14ac:dyDescent="0.25">
      <c r="A392" s="127"/>
      <c r="B392" s="7" t="s">
        <v>200</v>
      </c>
      <c r="C392" s="73">
        <v>920</v>
      </c>
      <c r="D392" s="4" t="s">
        <v>5</v>
      </c>
      <c r="E392" s="4" t="s">
        <v>21</v>
      </c>
      <c r="F392" s="4" t="s">
        <v>39</v>
      </c>
      <c r="G392" s="79">
        <v>1</v>
      </c>
      <c r="H392" s="4" t="s">
        <v>4</v>
      </c>
      <c r="I392" s="4" t="s">
        <v>199</v>
      </c>
      <c r="J392" s="4"/>
      <c r="K392" s="8">
        <f>K393</f>
        <v>28.2</v>
      </c>
    </row>
    <row r="393" spans="1:11" s="3" customFormat="1" ht="31.5" customHeight="1" x14ac:dyDescent="0.25">
      <c r="A393" s="127"/>
      <c r="B393" s="7" t="s">
        <v>117</v>
      </c>
      <c r="C393" s="73">
        <v>920</v>
      </c>
      <c r="D393" s="4" t="s">
        <v>5</v>
      </c>
      <c r="E393" s="4" t="s">
        <v>21</v>
      </c>
      <c r="F393" s="4" t="s">
        <v>39</v>
      </c>
      <c r="G393" s="79">
        <v>1</v>
      </c>
      <c r="H393" s="4" t="s">
        <v>4</v>
      </c>
      <c r="I393" s="4" t="s">
        <v>199</v>
      </c>
      <c r="J393" s="4" t="s">
        <v>46</v>
      </c>
      <c r="K393" s="8">
        <v>28.2</v>
      </c>
    </row>
    <row r="394" spans="1:11" s="3" customFormat="1" ht="18" customHeight="1" x14ac:dyDescent="0.25">
      <c r="A394" s="127"/>
      <c r="B394" s="31" t="s">
        <v>153</v>
      </c>
      <c r="C394" s="73">
        <v>920</v>
      </c>
      <c r="D394" s="74" t="s">
        <v>5</v>
      </c>
      <c r="E394" s="4" t="s">
        <v>21</v>
      </c>
      <c r="F394" s="74" t="s">
        <v>39</v>
      </c>
      <c r="G394" s="73">
        <v>2</v>
      </c>
      <c r="H394" s="74"/>
      <c r="I394" s="74"/>
      <c r="J394" s="74"/>
      <c r="K394" s="8">
        <f>SUM(K395)</f>
        <v>12129.2</v>
      </c>
    </row>
    <row r="395" spans="1:11" s="3" customFormat="1" ht="48.75" customHeight="1" x14ac:dyDescent="0.25">
      <c r="A395" s="127"/>
      <c r="B395" s="31" t="s">
        <v>360</v>
      </c>
      <c r="C395" s="73">
        <v>920</v>
      </c>
      <c r="D395" s="74" t="s">
        <v>5</v>
      </c>
      <c r="E395" s="4" t="s">
        <v>21</v>
      </c>
      <c r="F395" s="74" t="s">
        <v>39</v>
      </c>
      <c r="G395" s="73">
        <v>2</v>
      </c>
      <c r="H395" s="74" t="s">
        <v>2</v>
      </c>
      <c r="I395" s="74"/>
      <c r="J395" s="74"/>
      <c r="K395" s="8">
        <f>SUM(K396)</f>
        <v>12129.2</v>
      </c>
    </row>
    <row r="396" spans="1:11" s="3" customFormat="1" ht="47.25" customHeight="1" x14ac:dyDescent="0.25">
      <c r="A396" s="127"/>
      <c r="B396" s="7" t="s">
        <v>63</v>
      </c>
      <c r="C396" s="73">
        <v>920</v>
      </c>
      <c r="D396" s="74" t="s">
        <v>5</v>
      </c>
      <c r="E396" s="4" t="s">
        <v>21</v>
      </c>
      <c r="F396" s="74" t="s">
        <v>39</v>
      </c>
      <c r="G396" s="73">
        <v>2</v>
      </c>
      <c r="H396" s="74" t="s">
        <v>2</v>
      </c>
      <c r="I396" s="74" t="s">
        <v>81</v>
      </c>
      <c r="J396" s="74"/>
      <c r="K396" s="8">
        <f>SUM(K397:K399)</f>
        <v>12129.2</v>
      </c>
    </row>
    <row r="397" spans="1:11" s="3" customFormat="1" ht="49.5" customHeight="1" x14ac:dyDescent="0.25">
      <c r="A397" s="127"/>
      <c r="B397" s="7" t="s">
        <v>116</v>
      </c>
      <c r="C397" s="73">
        <v>920</v>
      </c>
      <c r="D397" s="74" t="s">
        <v>5</v>
      </c>
      <c r="E397" s="4" t="s">
        <v>21</v>
      </c>
      <c r="F397" s="74" t="s">
        <v>39</v>
      </c>
      <c r="G397" s="73">
        <v>2</v>
      </c>
      <c r="H397" s="74" t="s">
        <v>2</v>
      </c>
      <c r="I397" s="74" t="s">
        <v>81</v>
      </c>
      <c r="J397" s="74" t="s">
        <v>45</v>
      </c>
      <c r="K397" s="8">
        <v>11223.6</v>
      </c>
    </row>
    <row r="398" spans="1:11" s="3" customFormat="1" ht="31.5" customHeight="1" x14ac:dyDescent="0.25">
      <c r="A398" s="127"/>
      <c r="B398" s="7" t="s">
        <v>117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 t="s">
        <v>2</v>
      </c>
      <c r="I398" s="74" t="s">
        <v>81</v>
      </c>
      <c r="J398" s="74" t="s">
        <v>46</v>
      </c>
      <c r="K398" s="8">
        <v>609.5</v>
      </c>
    </row>
    <row r="399" spans="1:11" s="3" customFormat="1" ht="18" customHeight="1" x14ac:dyDescent="0.25">
      <c r="A399" s="127"/>
      <c r="B399" s="7" t="s">
        <v>47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 t="s">
        <v>81</v>
      </c>
      <c r="J399" s="74" t="s">
        <v>48</v>
      </c>
      <c r="K399" s="8">
        <v>296.10000000000002</v>
      </c>
    </row>
    <row r="400" spans="1:11" s="3" customFormat="1" ht="18" customHeight="1" x14ac:dyDescent="0.25">
      <c r="A400" s="127"/>
      <c r="B400" s="31" t="s">
        <v>154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3</v>
      </c>
      <c r="H400" s="74"/>
      <c r="I400" s="74"/>
      <c r="J400" s="74"/>
      <c r="K400" s="8">
        <f t="shared" ref="K400" si="20">SUM(K401)</f>
        <v>30898.9</v>
      </c>
    </row>
    <row r="401" spans="1:11" s="3" customFormat="1" ht="78.75" customHeight="1" x14ac:dyDescent="0.25">
      <c r="A401" s="127"/>
      <c r="B401" s="45" t="s">
        <v>99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3</v>
      </c>
      <c r="H401" s="74" t="s">
        <v>2</v>
      </c>
      <c r="I401" s="74"/>
      <c r="J401" s="74"/>
      <c r="K401" s="8">
        <f>SUM(K402+K406)</f>
        <v>30898.9</v>
      </c>
    </row>
    <row r="402" spans="1:11" s="3" customFormat="1" ht="47.25" customHeight="1" x14ac:dyDescent="0.25">
      <c r="A402" s="127"/>
      <c r="B402" s="7" t="s">
        <v>63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3</v>
      </c>
      <c r="H402" s="74" t="s">
        <v>2</v>
      </c>
      <c r="I402" s="74" t="s">
        <v>81</v>
      </c>
      <c r="J402" s="74"/>
      <c r="K402" s="8">
        <f>SUM(K403:K405)</f>
        <v>29898.9</v>
      </c>
    </row>
    <row r="403" spans="1:11" s="3" customFormat="1" ht="49.5" customHeight="1" x14ac:dyDescent="0.25">
      <c r="A403" s="127"/>
      <c r="B403" s="7" t="s">
        <v>116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3</v>
      </c>
      <c r="H403" s="74" t="s">
        <v>2</v>
      </c>
      <c r="I403" s="74" t="s">
        <v>81</v>
      </c>
      <c r="J403" s="74" t="s">
        <v>45</v>
      </c>
      <c r="K403" s="8">
        <v>27742.400000000001</v>
      </c>
    </row>
    <row r="404" spans="1:11" s="3" customFormat="1" ht="31.5" customHeight="1" x14ac:dyDescent="0.25">
      <c r="A404" s="127"/>
      <c r="B404" s="7" t="s">
        <v>117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 t="s">
        <v>2</v>
      </c>
      <c r="I404" s="74" t="s">
        <v>81</v>
      </c>
      <c r="J404" s="74" t="s">
        <v>46</v>
      </c>
      <c r="K404" s="8">
        <v>2121.1</v>
      </c>
    </row>
    <row r="405" spans="1:11" s="3" customFormat="1" ht="18" customHeight="1" x14ac:dyDescent="0.25">
      <c r="A405" s="127"/>
      <c r="B405" s="7" t="s">
        <v>47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 t="s">
        <v>81</v>
      </c>
      <c r="J405" s="74" t="s">
        <v>48</v>
      </c>
      <c r="K405" s="8">
        <v>35.4</v>
      </c>
    </row>
    <row r="406" spans="1:11" s="3" customFormat="1" ht="51.6" customHeight="1" x14ac:dyDescent="0.25">
      <c r="A406" s="127"/>
      <c r="B406" s="100" t="s">
        <v>521</v>
      </c>
      <c r="C406" s="113">
        <v>920</v>
      </c>
      <c r="D406" s="112" t="s">
        <v>5</v>
      </c>
      <c r="E406" s="98" t="s">
        <v>21</v>
      </c>
      <c r="F406" s="98" t="s">
        <v>39</v>
      </c>
      <c r="G406" s="98" t="s">
        <v>122</v>
      </c>
      <c r="H406" s="98" t="s">
        <v>2</v>
      </c>
      <c r="I406" s="98" t="s">
        <v>522</v>
      </c>
      <c r="J406" s="112"/>
      <c r="K406" s="111">
        <f>K407</f>
        <v>1000</v>
      </c>
    </row>
    <row r="407" spans="1:11" s="3" customFormat="1" ht="32.4" customHeight="1" x14ac:dyDescent="0.25">
      <c r="A407" s="127"/>
      <c r="B407" s="100" t="s">
        <v>117</v>
      </c>
      <c r="C407" s="113">
        <v>920</v>
      </c>
      <c r="D407" s="112" t="s">
        <v>5</v>
      </c>
      <c r="E407" s="98" t="s">
        <v>21</v>
      </c>
      <c r="F407" s="98" t="s">
        <v>39</v>
      </c>
      <c r="G407" s="98" t="s">
        <v>122</v>
      </c>
      <c r="H407" s="98" t="s">
        <v>2</v>
      </c>
      <c r="I407" s="98" t="s">
        <v>522</v>
      </c>
      <c r="J407" s="112" t="s">
        <v>46</v>
      </c>
      <c r="K407" s="111">
        <v>1000</v>
      </c>
    </row>
    <row r="408" spans="1:11" s="3" customFormat="1" ht="18" customHeight="1" x14ac:dyDescent="0.25">
      <c r="A408" s="127"/>
      <c r="B408" s="7" t="s">
        <v>18</v>
      </c>
      <c r="C408" s="73">
        <v>920</v>
      </c>
      <c r="D408" s="4" t="s">
        <v>8</v>
      </c>
      <c r="E408" s="4"/>
      <c r="F408" s="4"/>
      <c r="G408" s="4"/>
      <c r="H408" s="4"/>
      <c r="I408" s="4"/>
      <c r="J408" s="4"/>
      <c r="K408" s="8">
        <f t="shared" ref="K408:K413" si="21">SUM(K409)</f>
        <v>87.3</v>
      </c>
    </row>
    <row r="409" spans="1:11" s="3" customFormat="1" ht="19.5" customHeight="1" x14ac:dyDescent="0.25">
      <c r="A409" s="127"/>
      <c r="B409" s="7" t="s">
        <v>201</v>
      </c>
      <c r="C409" s="73">
        <v>920</v>
      </c>
      <c r="D409" s="4" t="s">
        <v>8</v>
      </c>
      <c r="E409" s="4" t="s">
        <v>7</v>
      </c>
      <c r="F409" s="4"/>
      <c r="G409" s="4"/>
      <c r="H409" s="4"/>
      <c r="I409" s="4"/>
      <c r="J409" s="74"/>
      <c r="K409" s="8">
        <f t="shared" si="21"/>
        <v>87.3</v>
      </c>
    </row>
    <row r="410" spans="1:11" s="3" customFormat="1" ht="31.5" customHeight="1" x14ac:dyDescent="0.25">
      <c r="A410" s="127"/>
      <c r="B410" s="7" t="s">
        <v>135</v>
      </c>
      <c r="C410" s="73">
        <v>920</v>
      </c>
      <c r="D410" s="4" t="s">
        <v>8</v>
      </c>
      <c r="E410" s="4" t="s">
        <v>7</v>
      </c>
      <c r="F410" s="4" t="s">
        <v>39</v>
      </c>
      <c r="G410" s="4"/>
      <c r="H410" s="4"/>
      <c r="I410" s="4"/>
      <c r="J410" s="74"/>
      <c r="K410" s="8">
        <f t="shared" si="21"/>
        <v>87.3</v>
      </c>
    </row>
    <row r="411" spans="1:11" s="3" customFormat="1" ht="31.5" customHeight="1" x14ac:dyDescent="0.25">
      <c r="A411" s="127"/>
      <c r="B411" s="31" t="s">
        <v>152</v>
      </c>
      <c r="C411" s="73">
        <v>920</v>
      </c>
      <c r="D411" s="4" t="s">
        <v>8</v>
      </c>
      <c r="E411" s="4" t="s">
        <v>7</v>
      </c>
      <c r="F411" s="4" t="s">
        <v>39</v>
      </c>
      <c r="G411" s="4" t="s">
        <v>86</v>
      </c>
      <c r="H411" s="4"/>
      <c r="I411" s="4"/>
      <c r="J411" s="74"/>
      <c r="K411" s="8">
        <f t="shared" si="21"/>
        <v>87.3</v>
      </c>
    </row>
    <row r="412" spans="1:11" s="3" customFormat="1" ht="47.25" customHeight="1" x14ac:dyDescent="0.25">
      <c r="A412" s="127"/>
      <c r="B412" s="7" t="s">
        <v>298</v>
      </c>
      <c r="C412" s="73">
        <v>920</v>
      </c>
      <c r="D412" s="4" t="s">
        <v>8</v>
      </c>
      <c r="E412" s="4" t="s">
        <v>7</v>
      </c>
      <c r="F412" s="4" t="s">
        <v>39</v>
      </c>
      <c r="G412" s="4" t="s">
        <v>86</v>
      </c>
      <c r="H412" s="4" t="s">
        <v>4</v>
      </c>
      <c r="I412" s="4"/>
      <c r="J412" s="74"/>
      <c r="K412" s="8">
        <f t="shared" si="21"/>
        <v>87.3</v>
      </c>
    </row>
    <row r="413" spans="1:11" s="3" customFormat="1" ht="18" customHeight="1" x14ac:dyDescent="0.25">
      <c r="A413" s="127"/>
      <c r="B413" s="7" t="s">
        <v>203</v>
      </c>
      <c r="C413" s="73">
        <v>920</v>
      </c>
      <c r="D413" s="4" t="s">
        <v>8</v>
      </c>
      <c r="E413" s="4" t="s">
        <v>7</v>
      </c>
      <c r="F413" s="4" t="s">
        <v>39</v>
      </c>
      <c r="G413" s="4" t="s">
        <v>86</v>
      </c>
      <c r="H413" s="4" t="s">
        <v>4</v>
      </c>
      <c r="I413" s="4" t="s">
        <v>202</v>
      </c>
      <c r="J413" s="74"/>
      <c r="K413" s="8">
        <f t="shared" si="21"/>
        <v>87.3</v>
      </c>
    </row>
    <row r="414" spans="1:11" s="3" customFormat="1" ht="31.5" customHeight="1" x14ac:dyDescent="0.25">
      <c r="A414" s="127"/>
      <c r="B414" s="7" t="s">
        <v>117</v>
      </c>
      <c r="C414" s="73">
        <v>920</v>
      </c>
      <c r="D414" s="4" t="s">
        <v>8</v>
      </c>
      <c r="E414" s="4" t="s">
        <v>7</v>
      </c>
      <c r="F414" s="4" t="s">
        <v>39</v>
      </c>
      <c r="G414" s="4" t="s">
        <v>86</v>
      </c>
      <c r="H414" s="4" t="s">
        <v>4</v>
      </c>
      <c r="I414" s="4" t="s">
        <v>202</v>
      </c>
      <c r="J414" s="74" t="s">
        <v>46</v>
      </c>
      <c r="K414" s="8">
        <v>87.3</v>
      </c>
    </row>
    <row r="415" spans="1:11" s="3" customFormat="1" ht="31.5" customHeight="1" x14ac:dyDescent="0.25">
      <c r="A415" s="121">
        <v>7</v>
      </c>
      <c r="B415" s="7" t="s">
        <v>299</v>
      </c>
      <c r="C415" s="73">
        <v>921</v>
      </c>
      <c r="D415" s="74"/>
      <c r="E415" s="74"/>
      <c r="F415" s="74"/>
      <c r="G415" s="73"/>
      <c r="H415" s="74"/>
      <c r="I415" s="74"/>
      <c r="J415" s="74"/>
      <c r="K415" s="8">
        <f>SUM(K416+K444+K437)</f>
        <v>162899.5</v>
      </c>
    </row>
    <row r="416" spans="1:11" s="3" customFormat="1" ht="18" customHeight="1" x14ac:dyDescent="0.25">
      <c r="A416" s="122"/>
      <c r="B416" s="7" t="s">
        <v>1</v>
      </c>
      <c r="C416" s="73">
        <v>921</v>
      </c>
      <c r="D416" s="74" t="s">
        <v>2</v>
      </c>
      <c r="E416" s="74"/>
      <c r="F416" s="74"/>
      <c r="G416" s="73"/>
      <c r="H416" s="74"/>
      <c r="I416" s="74"/>
      <c r="J416" s="74"/>
      <c r="K416" s="8">
        <f t="shared" ref="K416" si="22">SUM(K417)</f>
        <v>68444.7</v>
      </c>
    </row>
    <row r="417" spans="1:11" s="3" customFormat="1" ht="18" customHeight="1" x14ac:dyDescent="0.25">
      <c r="A417" s="122"/>
      <c r="B417" s="7" t="s">
        <v>9</v>
      </c>
      <c r="C417" s="73">
        <v>921</v>
      </c>
      <c r="D417" s="74" t="s">
        <v>2</v>
      </c>
      <c r="E417" s="74" t="s">
        <v>39</v>
      </c>
      <c r="F417" s="74"/>
      <c r="G417" s="73"/>
      <c r="H417" s="74"/>
      <c r="I417" s="74"/>
      <c r="J417" s="74"/>
      <c r="K417" s="8">
        <f>SUM(K418)</f>
        <v>68444.7</v>
      </c>
    </row>
    <row r="418" spans="1:11" s="3" customFormat="1" ht="16.5" customHeight="1" x14ac:dyDescent="0.25">
      <c r="A418" s="122"/>
      <c r="B418" s="31" t="s">
        <v>155</v>
      </c>
      <c r="C418" s="73">
        <v>921</v>
      </c>
      <c r="D418" s="74" t="s">
        <v>2</v>
      </c>
      <c r="E418" s="74" t="s">
        <v>39</v>
      </c>
      <c r="F418" s="74" t="s">
        <v>88</v>
      </c>
      <c r="G418" s="73"/>
      <c r="H418" s="74"/>
      <c r="I418" s="74"/>
      <c r="J418" s="74"/>
      <c r="K418" s="8">
        <f>K419</f>
        <v>68444.7</v>
      </c>
    </row>
    <row r="419" spans="1:11" s="3" customFormat="1" ht="47.25" customHeight="1" x14ac:dyDescent="0.25">
      <c r="A419" s="122"/>
      <c r="B419" s="31" t="s">
        <v>382</v>
      </c>
      <c r="C419" s="73">
        <v>921</v>
      </c>
      <c r="D419" s="74" t="s">
        <v>2</v>
      </c>
      <c r="E419" s="74" t="s">
        <v>39</v>
      </c>
      <c r="F419" s="74" t="s">
        <v>88</v>
      </c>
      <c r="G419" s="73">
        <v>1</v>
      </c>
      <c r="H419" s="74"/>
      <c r="I419" s="74"/>
      <c r="J419" s="74"/>
      <c r="K419" s="8">
        <f>SUM(K420+K423+K429+K434)</f>
        <v>68444.7</v>
      </c>
    </row>
    <row r="420" spans="1:11" s="3" customFormat="1" ht="18" customHeight="1" x14ac:dyDescent="0.25">
      <c r="A420" s="122"/>
      <c r="B420" s="31" t="s">
        <v>356</v>
      </c>
      <c r="C420" s="73">
        <v>921</v>
      </c>
      <c r="D420" s="74" t="s">
        <v>2</v>
      </c>
      <c r="E420" s="74" t="s">
        <v>39</v>
      </c>
      <c r="F420" s="74" t="s">
        <v>88</v>
      </c>
      <c r="G420" s="73">
        <v>1</v>
      </c>
      <c r="H420" s="74" t="s">
        <v>2</v>
      </c>
      <c r="I420" s="74"/>
      <c r="J420" s="74"/>
      <c r="K420" s="8">
        <f>SUM(K421)</f>
        <v>43881.7</v>
      </c>
    </row>
    <row r="421" spans="1:11" s="3" customFormat="1" ht="47.25" customHeight="1" x14ac:dyDescent="0.25">
      <c r="A421" s="122"/>
      <c r="B421" s="31" t="s">
        <v>63</v>
      </c>
      <c r="C421" s="73">
        <v>921</v>
      </c>
      <c r="D421" s="74" t="s">
        <v>2</v>
      </c>
      <c r="E421" s="74" t="s">
        <v>39</v>
      </c>
      <c r="F421" s="74" t="s">
        <v>88</v>
      </c>
      <c r="G421" s="73">
        <v>1</v>
      </c>
      <c r="H421" s="74" t="s">
        <v>2</v>
      </c>
      <c r="I421" s="74" t="s">
        <v>81</v>
      </c>
      <c r="J421" s="74"/>
      <c r="K421" s="8">
        <f>SUM(K422:K422)</f>
        <v>43881.7</v>
      </c>
    </row>
    <row r="422" spans="1:11" s="3" customFormat="1" ht="31.5" customHeight="1" x14ac:dyDescent="0.25">
      <c r="A422" s="122"/>
      <c r="B422" s="34" t="s">
        <v>115</v>
      </c>
      <c r="C422" s="73">
        <v>921</v>
      </c>
      <c r="D422" s="74" t="s">
        <v>2</v>
      </c>
      <c r="E422" s="74" t="s">
        <v>39</v>
      </c>
      <c r="F422" s="74" t="s">
        <v>88</v>
      </c>
      <c r="G422" s="73">
        <v>1</v>
      </c>
      <c r="H422" s="74" t="s">
        <v>2</v>
      </c>
      <c r="I422" s="74" t="s">
        <v>81</v>
      </c>
      <c r="J422" s="74" t="s">
        <v>56</v>
      </c>
      <c r="K422" s="8">
        <v>43881.7</v>
      </c>
    </row>
    <row r="423" spans="1:11" s="3" customFormat="1" ht="47.25" customHeight="1" x14ac:dyDescent="0.25">
      <c r="A423" s="122"/>
      <c r="B423" s="31" t="s">
        <v>300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 t="s">
        <v>4</v>
      </c>
      <c r="I423" s="74"/>
      <c r="J423" s="74"/>
      <c r="K423" s="8">
        <f>SUM(K424+K427)</f>
        <v>20387.400000000001</v>
      </c>
    </row>
    <row r="424" spans="1:11" s="3" customFormat="1" ht="18" customHeight="1" x14ac:dyDescent="0.25">
      <c r="A424" s="122"/>
      <c r="B424" s="7" t="s">
        <v>44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4</v>
      </c>
      <c r="I424" s="74" t="s">
        <v>74</v>
      </c>
      <c r="J424" s="74"/>
      <c r="K424" s="8">
        <f>SUM(K425:K426)</f>
        <v>20317.400000000001</v>
      </c>
    </row>
    <row r="425" spans="1:11" s="3" customFormat="1" ht="50.25" customHeight="1" x14ac:dyDescent="0.25">
      <c r="A425" s="122"/>
      <c r="B425" s="7" t="s">
        <v>116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4</v>
      </c>
      <c r="I425" s="74" t="s">
        <v>74</v>
      </c>
      <c r="J425" s="74" t="s">
        <v>45</v>
      </c>
      <c r="K425" s="8">
        <v>19651</v>
      </c>
    </row>
    <row r="426" spans="1:11" s="3" customFormat="1" ht="31.5" customHeight="1" x14ac:dyDescent="0.25">
      <c r="A426" s="122"/>
      <c r="B426" s="7" t="s">
        <v>117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4</v>
      </c>
      <c r="I426" s="74" t="s">
        <v>74</v>
      </c>
      <c r="J426" s="74" t="s">
        <v>46</v>
      </c>
      <c r="K426" s="8">
        <f>156.4+510</f>
        <v>666.4</v>
      </c>
    </row>
    <row r="427" spans="1:11" s="3" customFormat="1" ht="18" customHeight="1" x14ac:dyDescent="0.25">
      <c r="A427" s="122"/>
      <c r="B427" s="7" t="s">
        <v>200</v>
      </c>
      <c r="C427" s="73">
        <v>921</v>
      </c>
      <c r="D427" s="4" t="s">
        <v>2</v>
      </c>
      <c r="E427" s="4" t="s">
        <v>39</v>
      </c>
      <c r="F427" s="4" t="s">
        <v>88</v>
      </c>
      <c r="G427" s="79">
        <v>1</v>
      </c>
      <c r="H427" s="4" t="s">
        <v>4</v>
      </c>
      <c r="I427" s="4" t="s">
        <v>199</v>
      </c>
      <c r="J427" s="4"/>
      <c r="K427" s="8">
        <f>SUM(K428)</f>
        <v>70</v>
      </c>
    </row>
    <row r="428" spans="1:11" s="3" customFormat="1" ht="31.5" customHeight="1" x14ac:dyDescent="0.25">
      <c r="A428" s="122"/>
      <c r="B428" s="7" t="s">
        <v>117</v>
      </c>
      <c r="C428" s="73">
        <v>921</v>
      </c>
      <c r="D428" s="4" t="s">
        <v>2</v>
      </c>
      <c r="E428" s="4" t="s">
        <v>39</v>
      </c>
      <c r="F428" s="4" t="s">
        <v>88</v>
      </c>
      <c r="G428" s="79">
        <v>1</v>
      </c>
      <c r="H428" s="4" t="s">
        <v>4</v>
      </c>
      <c r="I428" s="4" t="s">
        <v>199</v>
      </c>
      <c r="J428" s="4" t="s">
        <v>46</v>
      </c>
      <c r="K428" s="8">
        <v>70</v>
      </c>
    </row>
    <row r="429" spans="1:11" s="3" customFormat="1" ht="31.5" customHeight="1" x14ac:dyDescent="0.25">
      <c r="A429" s="122"/>
      <c r="B429" s="7" t="s">
        <v>293</v>
      </c>
      <c r="C429" s="73">
        <v>921</v>
      </c>
      <c r="D429" s="74" t="s">
        <v>2</v>
      </c>
      <c r="E429" s="74" t="s">
        <v>39</v>
      </c>
      <c r="F429" s="74" t="s">
        <v>88</v>
      </c>
      <c r="G429" s="73">
        <v>1</v>
      </c>
      <c r="H429" s="74" t="s">
        <v>5</v>
      </c>
      <c r="I429" s="74"/>
      <c r="J429" s="74"/>
      <c r="K429" s="8">
        <f>SUM(K432+K430)</f>
        <v>4084.2</v>
      </c>
    </row>
    <row r="430" spans="1:11" s="3" customFormat="1" ht="31.5" customHeight="1" x14ac:dyDescent="0.25">
      <c r="A430" s="122"/>
      <c r="B430" s="84" t="s">
        <v>458</v>
      </c>
      <c r="C430" s="85">
        <v>921</v>
      </c>
      <c r="D430" s="86" t="s">
        <v>2</v>
      </c>
      <c r="E430" s="86" t="s">
        <v>39</v>
      </c>
      <c r="F430" s="86" t="s">
        <v>88</v>
      </c>
      <c r="G430" s="85">
        <v>1</v>
      </c>
      <c r="H430" s="86" t="s">
        <v>5</v>
      </c>
      <c r="I430" s="86" t="s">
        <v>459</v>
      </c>
      <c r="J430" s="86"/>
      <c r="K430" s="87">
        <f>K431</f>
        <v>3574.2</v>
      </c>
    </row>
    <row r="431" spans="1:11" s="3" customFormat="1" ht="31.5" customHeight="1" x14ac:dyDescent="0.25">
      <c r="A431" s="122"/>
      <c r="B431" s="84" t="s">
        <v>117</v>
      </c>
      <c r="C431" s="85">
        <v>921</v>
      </c>
      <c r="D431" s="86" t="s">
        <v>2</v>
      </c>
      <c r="E431" s="86" t="s">
        <v>39</v>
      </c>
      <c r="F431" s="86" t="s">
        <v>88</v>
      </c>
      <c r="G431" s="85">
        <v>1</v>
      </c>
      <c r="H431" s="86" t="s">
        <v>5</v>
      </c>
      <c r="I431" s="86" t="s">
        <v>459</v>
      </c>
      <c r="J431" s="86" t="s">
        <v>46</v>
      </c>
      <c r="K431" s="87">
        <f>3574.2</f>
        <v>3574.2</v>
      </c>
    </row>
    <row r="432" spans="1:11" s="3" customFormat="1" ht="31.5" customHeight="1" x14ac:dyDescent="0.25">
      <c r="A432" s="122"/>
      <c r="B432" s="7" t="s">
        <v>156</v>
      </c>
      <c r="C432" s="73">
        <v>921</v>
      </c>
      <c r="D432" s="74" t="s">
        <v>2</v>
      </c>
      <c r="E432" s="74" t="s">
        <v>39</v>
      </c>
      <c r="F432" s="74" t="s">
        <v>88</v>
      </c>
      <c r="G432" s="73">
        <v>1</v>
      </c>
      <c r="H432" s="74" t="s">
        <v>5</v>
      </c>
      <c r="I432" s="74" t="s">
        <v>139</v>
      </c>
      <c r="J432" s="74"/>
      <c r="K432" s="8">
        <f>SUM(K433:K433)</f>
        <v>510</v>
      </c>
    </row>
    <row r="433" spans="1:11" s="3" customFormat="1" ht="31.5" customHeight="1" x14ac:dyDescent="0.25">
      <c r="A433" s="122"/>
      <c r="B433" s="7" t="s">
        <v>117</v>
      </c>
      <c r="C433" s="73">
        <v>921</v>
      </c>
      <c r="D433" s="74" t="s">
        <v>2</v>
      </c>
      <c r="E433" s="74" t="s">
        <v>39</v>
      </c>
      <c r="F433" s="74" t="s">
        <v>88</v>
      </c>
      <c r="G433" s="73">
        <v>1</v>
      </c>
      <c r="H433" s="74" t="s">
        <v>5</v>
      </c>
      <c r="I433" s="74" t="s">
        <v>139</v>
      </c>
      <c r="J433" s="74" t="s">
        <v>46</v>
      </c>
      <c r="K433" s="8">
        <f>3574.2+510-3574.2</f>
        <v>510</v>
      </c>
    </row>
    <row r="434" spans="1:11" s="3" customFormat="1" ht="31.5" customHeight="1" x14ac:dyDescent="0.25">
      <c r="A434" s="122"/>
      <c r="B434" s="31" t="s">
        <v>192</v>
      </c>
      <c r="C434" s="73">
        <v>921</v>
      </c>
      <c r="D434" s="74" t="s">
        <v>2</v>
      </c>
      <c r="E434" s="74" t="s">
        <v>39</v>
      </c>
      <c r="F434" s="4" t="s">
        <v>88</v>
      </c>
      <c r="G434" s="4" t="s">
        <v>86</v>
      </c>
      <c r="H434" s="4" t="s">
        <v>6</v>
      </c>
      <c r="I434" s="4"/>
      <c r="J434" s="4"/>
      <c r="K434" s="8">
        <f>K435</f>
        <v>91.4</v>
      </c>
    </row>
    <row r="435" spans="1:11" s="3" customFormat="1" ht="46.95" customHeight="1" x14ac:dyDescent="0.25">
      <c r="A435" s="122"/>
      <c r="B435" s="7" t="s">
        <v>248</v>
      </c>
      <c r="C435" s="73">
        <v>921</v>
      </c>
      <c r="D435" s="74" t="s">
        <v>2</v>
      </c>
      <c r="E435" s="74" t="s">
        <v>39</v>
      </c>
      <c r="F435" s="4" t="s">
        <v>88</v>
      </c>
      <c r="G435" s="4" t="s">
        <v>86</v>
      </c>
      <c r="H435" s="4" t="s">
        <v>6</v>
      </c>
      <c r="I435" s="4" t="s">
        <v>238</v>
      </c>
      <c r="J435" s="4"/>
      <c r="K435" s="8">
        <f>K436</f>
        <v>91.4</v>
      </c>
    </row>
    <row r="436" spans="1:11" s="3" customFormat="1" ht="31.5" customHeight="1" x14ac:dyDescent="0.25">
      <c r="A436" s="122"/>
      <c r="B436" s="7" t="s">
        <v>117</v>
      </c>
      <c r="C436" s="73">
        <v>921</v>
      </c>
      <c r="D436" s="74" t="s">
        <v>2</v>
      </c>
      <c r="E436" s="74" t="s">
        <v>39</v>
      </c>
      <c r="F436" s="4" t="s">
        <v>88</v>
      </c>
      <c r="G436" s="4" t="s">
        <v>86</v>
      </c>
      <c r="H436" s="4" t="s">
        <v>6</v>
      </c>
      <c r="I436" s="4" t="s">
        <v>238</v>
      </c>
      <c r="J436" s="4" t="s">
        <v>46</v>
      </c>
      <c r="K436" s="8">
        <v>91.4</v>
      </c>
    </row>
    <row r="437" spans="1:11" s="3" customFormat="1" ht="18" customHeight="1" x14ac:dyDescent="0.25">
      <c r="A437" s="122"/>
      <c r="B437" s="7" t="s">
        <v>18</v>
      </c>
      <c r="C437" s="73">
        <v>921</v>
      </c>
      <c r="D437" s="4" t="s">
        <v>8</v>
      </c>
      <c r="E437" s="4"/>
      <c r="F437" s="4"/>
      <c r="G437" s="4"/>
      <c r="H437" s="4"/>
      <c r="I437" s="4"/>
      <c r="J437" s="4"/>
      <c r="K437" s="8">
        <f t="shared" ref="K437:K442" si="23">SUM(K438)</f>
        <v>21</v>
      </c>
    </row>
    <row r="438" spans="1:11" s="3" customFormat="1" ht="19.5" customHeight="1" x14ac:dyDescent="0.25">
      <c r="A438" s="122"/>
      <c r="B438" s="7" t="s">
        <v>201</v>
      </c>
      <c r="C438" s="73">
        <v>921</v>
      </c>
      <c r="D438" s="4" t="s">
        <v>8</v>
      </c>
      <c r="E438" s="4" t="s">
        <v>7</v>
      </c>
      <c r="F438" s="4"/>
      <c r="G438" s="4"/>
      <c r="H438" s="4"/>
      <c r="I438" s="4"/>
      <c r="J438" s="74"/>
      <c r="K438" s="8">
        <f t="shared" si="23"/>
        <v>21</v>
      </c>
    </row>
    <row r="439" spans="1:11" s="3" customFormat="1" ht="16.5" customHeight="1" x14ac:dyDescent="0.25">
      <c r="A439" s="122"/>
      <c r="B439" s="31" t="s">
        <v>155</v>
      </c>
      <c r="C439" s="73">
        <v>921</v>
      </c>
      <c r="D439" s="4" t="s">
        <v>8</v>
      </c>
      <c r="E439" s="4" t="s">
        <v>7</v>
      </c>
      <c r="F439" s="4" t="s">
        <v>88</v>
      </c>
      <c r="G439" s="4"/>
      <c r="H439" s="4"/>
      <c r="I439" s="4"/>
      <c r="J439" s="74"/>
      <c r="K439" s="8">
        <f t="shared" si="23"/>
        <v>21</v>
      </c>
    </row>
    <row r="440" spans="1:11" s="3" customFormat="1" ht="47.25" customHeight="1" x14ac:dyDescent="0.25">
      <c r="A440" s="122"/>
      <c r="B440" s="31" t="s">
        <v>382</v>
      </c>
      <c r="C440" s="73">
        <v>921</v>
      </c>
      <c r="D440" s="4" t="s">
        <v>8</v>
      </c>
      <c r="E440" s="4" t="s">
        <v>7</v>
      </c>
      <c r="F440" s="4" t="s">
        <v>88</v>
      </c>
      <c r="G440" s="79">
        <v>1</v>
      </c>
      <c r="H440" s="4"/>
      <c r="I440" s="4"/>
      <c r="J440" s="4"/>
      <c r="K440" s="8">
        <f t="shared" si="23"/>
        <v>21</v>
      </c>
    </row>
    <row r="441" spans="1:11" s="3" customFormat="1" ht="47.25" customHeight="1" x14ac:dyDescent="0.25">
      <c r="A441" s="122"/>
      <c r="B441" s="31" t="s">
        <v>300</v>
      </c>
      <c r="C441" s="73">
        <v>921</v>
      </c>
      <c r="D441" s="4" t="s">
        <v>8</v>
      </c>
      <c r="E441" s="4" t="s">
        <v>7</v>
      </c>
      <c r="F441" s="4" t="s">
        <v>88</v>
      </c>
      <c r="G441" s="79">
        <v>1</v>
      </c>
      <c r="H441" s="4" t="s">
        <v>4</v>
      </c>
      <c r="I441" s="4"/>
      <c r="J441" s="4"/>
      <c r="K441" s="8">
        <f t="shared" si="23"/>
        <v>21</v>
      </c>
    </row>
    <row r="442" spans="1:11" s="3" customFormat="1" ht="18" customHeight="1" x14ac:dyDescent="0.25">
      <c r="A442" s="122"/>
      <c r="B442" s="7" t="s">
        <v>203</v>
      </c>
      <c r="C442" s="73">
        <v>921</v>
      </c>
      <c r="D442" s="4" t="s">
        <v>8</v>
      </c>
      <c r="E442" s="4" t="s">
        <v>7</v>
      </c>
      <c r="F442" s="4" t="s">
        <v>88</v>
      </c>
      <c r="G442" s="4" t="s">
        <v>86</v>
      </c>
      <c r="H442" s="4" t="s">
        <v>4</v>
      </c>
      <c r="I442" s="4" t="s">
        <v>202</v>
      </c>
      <c r="J442" s="74"/>
      <c r="K442" s="8">
        <f t="shared" si="23"/>
        <v>21</v>
      </c>
    </row>
    <row r="443" spans="1:11" s="3" customFormat="1" ht="31.5" customHeight="1" x14ac:dyDescent="0.25">
      <c r="A443" s="122"/>
      <c r="B443" s="7" t="s">
        <v>117</v>
      </c>
      <c r="C443" s="73">
        <v>921</v>
      </c>
      <c r="D443" s="4" t="s">
        <v>8</v>
      </c>
      <c r="E443" s="4" t="s">
        <v>7</v>
      </c>
      <c r="F443" s="4" t="s">
        <v>88</v>
      </c>
      <c r="G443" s="4" t="s">
        <v>86</v>
      </c>
      <c r="H443" s="4" t="s">
        <v>4</v>
      </c>
      <c r="I443" s="4" t="s">
        <v>202</v>
      </c>
      <c r="J443" s="74" t="s">
        <v>46</v>
      </c>
      <c r="K443" s="8">
        <v>21</v>
      </c>
    </row>
    <row r="444" spans="1:11" s="3" customFormat="1" ht="18" customHeight="1" x14ac:dyDescent="0.25">
      <c r="A444" s="122"/>
      <c r="B444" s="7" t="s">
        <v>20</v>
      </c>
      <c r="C444" s="73">
        <v>921</v>
      </c>
      <c r="D444" s="74" t="s">
        <v>21</v>
      </c>
      <c r="E444" s="74"/>
      <c r="F444" s="74"/>
      <c r="G444" s="73"/>
      <c r="H444" s="74"/>
      <c r="I444" s="74"/>
      <c r="J444" s="74"/>
      <c r="K444" s="8">
        <f t="shared" ref="K444:K447" si="24">SUM(K445)</f>
        <v>94433.8</v>
      </c>
    </row>
    <row r="445" spans="1:11" s="3" customFormat="1" ht="18" customHeight="1" x14ac:dyDescent="0.25">
      <c r="A445" s="122"/>
      <c r="B445" s="7" t="s">
        <v>29</v>
      </c>
      <c r="C445" s="73">
        <v>921</v>
      </c>
      <c r="D445" s="74" t="s">
        <v>21</v>
      </c>
      <c r="E445" s="74" t="s">
        <v>6</v>
      </c>
      <c r="F445" s="4"/>
      <c r="G445" s="4"/>
      <c r="H445" s="4"/>
      <c r="I445" s="4"/>
      <c r="J445" s="4"/>
      <c r="K445" s="8">
        <f>SUM(K446)</f>
        <v>94433.8</v>
      </c>
    </row>
    <row r="446" spans="1:11" s="3" customFormat="1" ht="19.5" customHeight="1" x14ac:dyDescent="0.25">
      <c r="A446" s="122"/>
      <c r="B446" s="31" t="s">
        <v>155</v>
      </c>
      <c r="C446" s="73">
        <v>921</v>
      </c>
      <c r="D446" s="74" t="s">
        <v>21</v>
      </c>
      <c r="E446" s="74" t="s">
        <v>6</v>
      </c>
      <c r="F446" s="4" t="s">
        <v>88</v>
      </c>
      <c r="G446" s="4"/>
      <c r="H446" s="4"/>
      <c r="I446" s="4"/>
      <c r="J446" s="4"/>
      <c r="K446" s="8">
        <f>SUM(K447)</f>
        <v>94433.8</v>
      </c>
    </row>
    <row r="447" spans="1:11" s="3" customFormat="1" ht="47.25" customHeight="1" x14ac:dyDescent="0.25">
      <c r="A447" s="122"/>
      <c r="B447" s="31" t="s">
        <v>294</v>
      </c>
      <c r="C447" s="73">
        <v>921</v>
      </c>
      <c r="D447" s="74" t="s">
        <v>21</v>
      </c>
      <c r="E447" s="74" t="s">
        <v>6</v>
      </c>
      <c r="F447" s="4" t="s">
        <v>88</v>
      </c>
      <c r="G447" s="4" t="s">
        <v>86</v>
      </c>
      <c r="H447" s="4"/>
      <c r="I447" s="4"/>
      <c r="J447" s="4"/>
      <c r="K447" s="8">
        <f t="shared" si="24"/>
        <v>94433.8</v>
      </c>
    </row>
    <row r="448" spans="1:11" s="3" customFormat="1" ht="31.5" customHeight="1" x14ac:dyDescent="0.25">
      <c r="A448" s="122"/>
      <c r="B448" s="31" t="s">
        <v>192</v>
      </c>
      <c r="C448" s="73">
        <v>921</v>
      </c>
      <c r="D448" s="74" t="s">
        <v>21</v>
      </c>
      <c r="E448" s="74" t="s">
        <v>6</v>
      </c>
      <c r="F448" s="4" t="s">
        <v>88</v>
      </c>
      <c r="G448" s="4" t="s">
        <v>86</v>
      </c>
      <c r="H448" s="4" t="s">
        <v>6</v>
      </c>
      <c r="I448" s="4"/>
      <c r="J448" s="4"/>
      <c r="K448" s="8">
        <f>SUM(K449+K451)</f>
        <v>94433.8</v>
      </c>
    </row>
    <row r="449" spans="1:11" s="3" customFormat="1" ht="52.2" customHeight="1" x14ac:dyDescent="0.25">
      <c r="A449" s="122"/>
      <c r="B449" s="7" t="s">
        <v>248</v>
      </c>
      <c r="C449" s="73">
        <v>921</v>
      </c>
      <c r="D449" s="74" t="s">
        <v>21</v>
      </c>
      <c r="E449" s="74" t="s">
        <v>6</v>
      </c>
      <c r="F449" s="4" t="s">
        <v>88</v>
      </c>
      <c r="G449" s="4" t="s">
        <v>86</v>
      </c>
      <c r="H449" s="4" t="s">
        <v>6</v>
      </c>
      <c r="I449" s="4" t="s">
        <v>238</v>
      </c>
      <c r="J449" s="4"/>
      <c r="K449" s="8">
        <f>SUM(K450:K450)</f>
        <v>81842.600000000006</v>
      </c>
    </row>
    <row r="450" spans="1:11" s="3" customFormat="1" ht="31.5" customHeight="1" x14ac:dyDescent="0.25">
      <c r="A450" s="122"/>
      <c r="B450" s="7" t="s">
        <v>71</v>
      </c>
      <c r="C450" s="73">
        <v>921</v>
      </c>
      <c r="D450" s="74" t="s">
        <v>21</v>
      </c>
      <c r="E450" s="74" t="s">
        <v>6</v>
      </c>
      <c r="F450" s="4" t="s">
        <v>88</v>
      </c>
      <c r="G450" s="4" t="s">
        <v>86</v>
      </c>
      <c r="H450" s="4" t="s">
        <v>6</v>
      </c>
      <c r="I450" s="4" t="s">
        <v>238</v>
      </c>
      <c r="J450" s="4" t="s">
        <v>51</v>
      </c>
      <c r="K450" s="8">
        <v>81842.600000000006</v>
      </c>
    </row>
    <row r="451" spans="1:11" s="3" customFormat="1" ht="53.4" customHeight="1" x14ac:dyDescent="0.25">
      <c r="A451" s="78"/>
      <c r="B451" s="7" t="s">
        <v>248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 t="s">
        <v>6</v>
      </c>
      <c r="I451" s="4" t="s">
        <v>335</v>
      </c>
      <c r="J451" s="4"/>
      <c r="K451" s="8">
        <f>SUM(K452)</f>
        <v>12591.2</v>
      </c>
    </row>
    <row r="452" spans="1:11" s="3" customFormat="1" ht="31.5" customHeight="1" x14ac:dyDescent="0.25">
      <c r="A452" s="78"/>
      <c r="B452" s="7" t="s">
        <v>71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 t="s">
        <v>335</v>
      </c>
      <c r="J452" s="4" t="s">
        <v>51</v>
      </c>
      <c r="K452" s="8">
        <v>12591.2</v>
      </c>
    </row>
    <row r="453" spans="1:11" s="3" customFormat="1" ht="31.5" customHeight="1" x14ac:dyDescent="0.25">
      <c r="A453" s="121">
        <v>8</v>
      </c>
      <c r="B453" s="7" t="s">
        <v>301</v>
      </c>
      <c r="C453" s="73">
        <v>923</v>
      </c>
      <c r="D453" s="74"/>
      <c r="E453" s="74"/>
      <c r="F453" s="4"/>
      <c r="G453" s="4"/>
      <c r="H453" s="4"/>
      <c r="I453" s="4"/>
      <c r="J453" s="74"/>
      <c r="K453" s="8">
        <f>K454</f>
        <v>267994.19999999995</v>
      </c>
    </row>
    <row r="454" spans="1:11" s="3" customFormat="1" ht="18" customHeight="1" x14ac:dyDescent="0.25">
      <c r="A454" s="122"/>
      <c r="B454" s="7" t="s">
        <v>40</v>
      </c>
      <c r="C454" s="73">
        <v>923</v>
      </c>
      <c r="D454" s="74" t="s">
        <v>7</v>
      </c>
      <c r="E454" s="74"/>
      <c r="F454" s="4"/>
      <c r="G454" s="4"/>
      <c r="H454" s="4"/>
      <c r="I454" s="4"/>
      <c r="J454" s="74"/>
      <c r="K454" s="8">
        <f>K455+K482+K465</f>
        <v>267994.19999999995</v>
      </c>
    </row>
    <row r="455" spans="1:11" s="3" customFormat="1" ht="18" customHeight="1" x14ac:dyDescent="0.25">
      <c r="A455" s="122"/>
      <c r="B455" s="7" t="s">
        <v>227</v>
      </c>
      <c r="C455" s="73">
        <v>923</v>
      </c>
      <c r="D455" s="74" t="s">
        <v>7</v>
      </c>
      <c r="E455" s="74" t="s">
        <v>4</v>
      </c>
      <c r="F455" s="4"/>
      <c r="G455" s="4"/>
      <c r="H455" s="4"/>
      <c r="I455" s="4"/>
      <c r="J455" s="74"/>
      <c r="K455" s="8">
        <f>K456</f>
        <v>1949.2</v>
      </c>
    </row>
    <row r="456" spans="1:11" s="3" customFormat="1" ht="18" customHeight="1" x14ac:dyDescent="0.25">
      <c r="A456" s="122"/>
      <c r="B456" s="7" t="s">
        <v>489</v>
      </c>
      <c r="C456" s="73">
        <v>923</v>
      </c>
      <c r="D456" s="74" t="s">
        <v>7</v>
      </c>
      <c r="E456" s="74" t="s">
        <v>4</v>
      </c>
      <c r="F456" s="4" t="s">
        <v>30</v>
      </c>
      <c r="G456" s="4"/>
      <c r="H456" s="4"/>
      <c r="I456" s="4"/>
      <c r="J456" s="74"/>
      <c r="K456" s="5">
        <f>K457+K461</f>
        <v>1949.2</v>
      </c>
    </row>
    <row r="457" spans="1:11" s="3" customFormat="1" ht="18" customHeight="1" x14ac:dyDescent="0.25">
      <c r="A457" s="122"/>
      <c r="B457" s="7" t="s">
        <v>490</v>
      </c>
      <c r="C457" s="73">
        <v>923</v>
      </c>
      <c r="D457" s="74" t="s">
        <v>7</v>
      </c>
      <c r="E457" s="74" t="s">
        <v>4</v>
      </c>
      <c r="F457" s="4" t="s">
        <v>30</v>
      </c>
      <c r="G457" s="4" t="s">
        <v>122</v>
      </c>
      <c r="H457" s="4"/>
      <c r="I457" s="4"/>
      <c r="J457" s="74"/>
      <c r="K457" s="5">
        <f>K458</f>
        <v>1000</v>
      </c>
    </row>
    <row r="458" spans="1:11" s="3" customFormat="1" ht="18" customHeight="1" x14ac:dyDescent="0.25">
      <c r="A458" s="122"/>
      <c r="B458" s="7" t="s">
        <v>351</v>
      </c>
      <c r="C458" s="73">
        <v>923</v>
      </c>
      <c r="D458" s="74" t="s">
        <v>7</v>
      </c>
      <c r="E458" s="74" t="s">
        <v>4</v>
      </c>
      <c r="F458" s="4" t="s">
        <v>30</v>
      </c>
      <c r="G458" s="4" t="s">
        <v>122</v>
      </c>
      <c r="H458" s="4" t="s">
        <v>2</v>
      </c>
      <c r="I458" s="4"/>
      <c r="J458" s="74"/>
      <c r="K458" s="5">
        <f>K459</f>
        <v>1000</v>
      </c>
    </row>
    <row r="459" spans="1:11" s="3" customFormat="1" ht="18" customHeight="1" x14ac:dyDescent="0.25">
      <c r="A459" s="122"/>
      <c r="B459" s="34" t="s">
        <v>491</v>
      </c>
      <c r="C459" s="81">
        <v>923</v>
      </c>
      <c r="D459" s="80" t="s">
        <v>7</v>
      </c>
      <c r="E459" s="80" t="s">
        <v>4</v>
      </c>
      <c r="F459" s="4" t="s">
        <v>30</v>
      </c>
      <c r="G459" s="4" t="s">
        <v>122</v>
      </c>
      <c r="H459" s="4" t="s">
        <v>2</v>
      </c>
      <c r="I459" s="4" t="s">
        <v>400</v>
      </c>
      <c r="J459" s="80"/>
      <c r="K459" s="5">
        <f>K460</f>
        <v>1000</v>
      </c>
    </row>
    <row r="460" spans="1:11" s="3" customFormat="1" ht="18" customHeight="1" x14ac:dyDescent="0.25">
      <c r="A460" s="122"/>
      <c r="B460" s="37" t="s">
        <v>117</v>
      </c>
      <c r="C460" s="81">
        <v>923</v>
      </c>
      <c r="D460" s="80" t="s">
        <v>7</v>
      </c>
      <c r="E460" s="80" t="s">
        <v>4</v>
      </c>
      <c r="F460" s="4" t="s">
        <v>30</v>
      </c>
      <c r="G460" s="4" t="s">
        <v>122</v>
      </c>
      <c r="H460" s="4" t="s">
        <v>2</v>
      </c>
      <c r="I460" s="4" t="s">
        <v>400</v>
      </c>
      <c r="J460" s="80" t="s">
        <v>46</v>
      </c>
      <c r="K460" s="5">
        <v>1000</v>
      </c>
    </row>
    <row r="461" spans="1:11" s="3" customFormat="1" ht="18" customHeight="1" x14ac:dyDescent="0.25">
      <c r="A461" s="122"/>
      <c r="B461" s="37" t="s">
        <v>492</v>
      </c>
      <c r="C461" s="81">
        <v>923</v>
      </c>
      <c r="D461" s="80" t="s">
        <v>7</v>
      </c>
      <c r="E461" s="80" t="s">
        <v>4</v>
      </c>
      <c r="F461" s="4" t="s">
        <v>30</v>
      </c>
      <c r="G461" s="4" t="s">
        <v>90</v>
      </c>
      <c r="H461" s="4"/>
      <c r="I461" s="4"/>
      <c r="J461" s="80"/>
      <c r="K461" s="5">
        <f>K462</f>
        <v>949.2</v>
      </c>
    </row>
    <row r="462" spans="1:11" s="3" customFormat="1" ht="18" customHeight="1" x14ac:dyDescent="0.25">
      <c r="A462" s="122"/>
      <c r="B462" s="37" t="s">
        <v>402</v>
      </c>
      <c r="C462" s="81">
        <v>923</v>
      </c>
      <c r="D462" s="80" t="s">
        <v>7</v>
      </c>
      <c r="E462" s="80" t="s">
        <v>4</v>
      </c>
      <c r="F462" s="4" t="s">
        <v>30</v>
      </c>
      <c r="G462" s="4" t="s">
        <v>90</v>
      </c>
      <c r="H462" s="4" t="s">
        <v>2</v>
      </c>
      <c r="I462" s="4"/>
      <c r="J462" s="80"/>
      <c r="K462" s="5">
        <f>K463</f>
        <v>949.2</v>
      </c>
    </row>
    <row r="463" spans="1:11" s="3" customFormat="1" ht="18" customHeight="1" x14ac:dyDescent="0.25">
      <c r="A463" s="122"/>
      <c r="B463" s="37" t="s">
        <v>493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90</v>
      </c>
      <c r="H463" s="4" t="s">
        <v>2</v>
      </c>
      <c r="I463" s="4" t="s">
        <v>401</v>
      </c>
      <c r="J463" s="80"/>
      <c r="K463" s="5">
        <f>K464</f>
        <v>949.2</v>
      </c>
    </row>
    <row r="464" spans="1:11" s="3" customFormat="1" ht="18" customHeight="1" x14ac:dyDescent="0.25">
      <c r="A464" s="122"/>
      <c r="B464" s="37" t="s">
        <v>117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90</v>
      </c>
      <c r="H464" s="4" t="s">
        <v>2</v>
      </c>
      <c r="I464" s="4" t="s">
        <v>401</v>
      </c>
      <c r="J464" s="80" t="s">
        <v>46</v>
      </c>
      <c r="K464" s="5">
        <f>599+350.2</f>
        <v>949.2</v>
      </c>
    </row>
    <row r="465" spans="1:11" s="3" customFormat="1" ht="18" customHeight="1" x14ac:dyDescent="0.25">
      <c r="A465" s="122"/>
      <c r="B465" s="46" t="s">
        <v>355</v>
      </c>
      <c r="C465" s="73">
        <v>923</v>
      </c>
      <c r="D465" s="74" t="s">
        <v>7</v>
      </c>
      <c r="E465" s="74" t="s">
        <v>5</v>
      </c>
      <c r="F465" s="4"/>
      <c r="G465" s="79"/>
      <c r="H465" s="4"/>
      <c r="I465" s="4"/>
      <c r="J465" s="74"/>
      <c r="K465" s="5">
        <f>SUM(K466)</f>
        <v>124024.29999999999</v>
      </c>
    </row>
    <row r="466" spans="1:11" s="3" customFormat="1" ht="18" customHeight="1" x14ac:dyDescent="0.25">
      <c r="A466" s="122"/>
      <c r="B466" s="7" t="s">
        <v>489</v>
      </c>
      <c r="C466" s="73">
        <v>923</v>
      </c>
      <c r="D466" s="74" t="s">
        <v>7</v>
      </c>
      <c r="E466" s="74" t="s">
        <v>5</v>
      </c>
      <c r="F466" s="4" t="s">
        <v>30</v>
      </c>
      <c r="G466" s="79"/>
      <c r="H466" s="4"/>
      <c r="I466" s="4"/>
      <c r="J466" s="74"/>
      <c r="K466" s="8">
        <f>K467</f>
        <v>124024.29999999999</v>
      </c>
    </row>
    <row r="467" spans="1:11" s="3" customFormat="1" ht="18" customHeight="1" x14ac:dyDescent="0.25">
      <c r="A467" s="122"/>
      <c r="B467" s="34" t="s">
        <v>494</v>
      </c>
      <c r="C467" s="73">
        <v>923</v>
      </c>
      <c r="D467" s="74" t="s">
        <v>7</v>
      </c>
      <c r="E467" s="74" t="s">
        <v>5</v>
      </c>
      <c r="F467" s="4" t="s">
        <v>30</v>
      </c>
      <c r="G467" s="4" t="s">
        <v>111</v>
      </c>
      <c r="H467" s="4"/>
      <c r="I467" s="4"/>
      <c r="J467" s="74"/>
      <c r="K467" s="8">
        <f>SUM(K468+K479)</f>
        <v>124024.29999999999</v>
      </c>
    </row>
    <row r="468" spans="1:11" s="3" customFormat="1" ht="31.5" customHeight="1" x14ac:dyDescent="0.25">
      <c r="A468" s="122"/>
      <c r="B468" s="34" t="s">
        <v>350</v>
      </c>
      <c r="C468" s="73">
        <v>923</v>
      </c>
      <c r="D468" s="74" t="s">
        <v>7</v>
      </c>
      <c r="E468" s="74" t="s">
        <v>5</v>
      </c>
      <c r="F468" s="4" t="s">
        <v>30</v>
      </c>
      <c r="G468" s="4" t="s">
        <v>111</v>
      </c>
      <c r="H468" s="4" t="s">
        <v>2</v>
      </c>
      <c r="I468" s="4"/>
      <c r="J468" s="74"/>
      <c r="K468" s="8">
        <f>SUM(K477+K469+K471+K473+K475)</f>
        <v>12255.4</v>
      </c>
    </row>
    <row r="469" spans="1:11" s="3" customFormat="1" ht="18" customHeight="1" x14ac:dyDescent="0.25">
      <c r="A469" s="122"/>
      <c r="B469" s="34" t="s">
        <v>488</v>
      </c>
      <c r="C469" s="73">
        <v>923</v>
      </c>
      <c r="D469" s="74" t="s">
        <v>7</v>
      </c>
      <c r="E469" s="74" t="s">
        <v>5</v>
      </c>
      <c r="F469" s="4" t="s">
        <v>30</v>
      </c>
      <c r="G469" s="4" t="s">
        <v>111</v>
      </c>
      <c r="H469" s="4" t="s">
        <v>2</v>
      </c>
      <c r="I469" s="4" t="s">
        <v>397</v>
      </c>
      <c r="J469" s="74"/>
      <c r="K469" s="8">
        <f>K470</f>
        <v>3655.3999999999996</v>
      </c>
    </row>
    <row r="470" spans="1:11" s="3" customFormat="1" ht="31.5" customHeight="1" x14ac:dyDescent="0.25">
      <c r="A470" s="122"/>
      <c r="B470" s="37" t="s">
        <v>117</v>
      </c>
      <c r="C470" s="73">
        <v>923</v>
      </c>
      <c r="D470" s="74" t="s">
        <v>7</v>
      </c>
      <c r="E470" s="74" t="s">
        <v>5</v>
      </c>
      <c r="F470" s="4" t="s">
        <v>30</v>
      </c>
      <c r="G470" s="4" t="s">
        <v>111</v>
      </c>
      <c r="H470" s="4" t="s">
        <v>2</v>
      </c>
      <c r="I470" s="4" t="s">
        <v>397</v>
      </c>
      <c r="J470" s="74" t="s">
        <v>46</v>
      </c>
      <c r="K470" s="8">
        <f>1000+1000+1000+1000+1000+1000-694.6-2000+350</f>
        <v>3655.3999999999996</v>
      </c>
    </row>
    <row r="471" spans="1:11" s="3" customFormat="1" ht="23.25" customHeight="1" x14ac:dyDescent="0.25">
      <c r="A471" s="122"/>
      <c r="B471" s="34" t="s">
        <v>399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 t="s">
        <v>2</v>
      </c>
      <c r="I471" s="4" t="s">
        <v>398</v>
      </c>
      <c r="J471" s="74"/>
      <c r="K471" s="8">
        <f>K472</f>
        <v>1500</v>
      </c>
    </row>
    <row r="472" spans="1:11" s="3" customFormat="1" ht="31.5" customHeight="1" x14ac:dyDescent="0.25">
      <c r="A472" s="122"/>
      <c r="B472" s="37" t="s">
        <v>117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 t="s">
        <v>398</v>
      </c>
      <c r="J472" s="74" t="s">
        <v>46</v>
      </c>
      <c r="K472" s="8">
        <f>500+500+500</f>
        <v>1500</v>
      </c>
    </row>
    <row r="473" spans="1:11" s="3" customFormat="1" ht="18" customHeight="1" x14ac:dyDescent="0.25">
      <c r="A473" s="122"/>
      <c r="B473" s="37" t="s">
        <v>404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403</v>
      </c>
      <c r="J473" s="74"/>
      <c r="K473" s="8">
        <f>K474</f>
        <v>1500</v>
      </c>
    </row>
    <row r="474" spans="1:11" s="3" customFormat="1" ht="31.5" customHeight="1" x14ac:dyDescent="0.25">
      <c r="A474" s="122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403</v>
      </c>
      <c r="J474" s="74" t="s">
        <v>46</v>
      </c>
      <c r="K474" s="8">
        <f>500+500+500</f>
        <v>1500</v>
      </c>
    </row>
    <row r="475" spans="1:11" s="3" customFormat="1" ht="18" customHeight="1" x14ac:dyDescent="0.25">
      <c r="A475" s="122"/>
      <c r="B475" s="34" t="s">
        <v>389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388</v>
      </c>
      <c r="J475" s="74"/>
      <c r="K475" s="8">
        <f>K476</f>
        <v>4000</v>
      </c>
    </row>
    <row r="476" spans="1:11" s="3" customFormat="1" ht="31.5" customHeight="1" x14ac:dyDescent="0.25">
      <c r="A476" s="122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388</v>
      </c>
      <c r="J476" s="74" t="s">
        <v>46</v>
      </c>
      <c r="K476" s="8">
        <f>32613.4-4244.7-350-24018.7</f>
        <v>4000</v>
      </c>
    </row>
    <row r="477" spans="1:11" s="3" customFormat="1" ht="18" customHeight="1" x14ac:dyDescent="0.25">
      <c r="A477" s="122"/>
      <c r="B477" s="34" t="s">
        <v>451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464</v>
      </c>
      <c r="J477" s="74"/>
      <c r="K477" s="8">
        <f>SUM(K478:K478)</f>
        <v>1600</v>
      </c>
    </row>
    <row r="478" spans="1:11" s="3" customFormat="1" ht="31.5" customHeight="1" x14ac:dyDescent="0.25">
      <c r="A478" s="122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464</v>
      </c>
      <c r="J478" s="89" t="s">
        <v>46</v>
      </c>
      <c r="K478" s="8">
        <v>1600</v>
      </c>
    </row>
    <row r="479" spans="1:11" s="3" customFormat="1" ht="17.25" customHeight="1" x14ac:dyDescent="0.25">
      <c r="A479" s="122"/>
      <c r="B479" s="37" t="s">
        <v>140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4</v>
      </c>
      <c r="I479" s="4"/>
      <c r="J479" s="74"/>
      <c r="K479" s="8">
        <f>SUM(K481)</f>
        <v>111768.9</v>
      </c>
    </row>
    <row r="480" spans="1:11" s="3" customFormat="1" ht="46.2" customHeight="1" x14ac:dyDescent="0.25">
      <c r="A480" s="122"/>
      <c r="B480" s="44" t="s">
        <v>63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4</v>
      </c>
      <c r="I480" s="4" t="s">
        <v>81</v>
      </c>
      <c r="J480" s="74"/>
      <c r="K480" s="8">
        <f>SUM(K481)</f>
        <v>111768.9</v>
      </c>
    </row>
    <row r="481" spans="1:11" s="3" customFormat="1" ht="31.5" customHeight="1" x14ac:dyDescent="0.25">
      <c r="A481" s="122"/>
      <c r="B481" s="34" t="s">
        <v>115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4</v>
      </c>
      <c r="I481" s="4" t="s">
        <v>81</v>
      </c>
      <c r="J481" s="74" t="s">
        <v>56</v>
      </c>
      <c r="K481" s="8">
        <v>111768.9</v>
      </c>
    </row>
    <row r="482" spans="1:11" s="3" customFormat="1" ht="18" customHeight="1" x14ac:dyDescent="0.25">
      <c r="A482" s="122"/>
      <c r="B482" s="7" t="s">
        <v>137</v>
      </c>
      <c r="C482" s="73">
        <v>923</v>
      </c>
      <c r="D482" s="74" t="s">
        <v>7</v>
      </c>
      <c r="E482" s="74" t="s">
        <v>7</v>
      </c>
      <c r="F482" s="4"/>
      <c r="G482" s="4"/>
      <c r="H482" s="4"/>
      <c r="I482" s="4"/>
      <c r="J482" s="74"/>
      <c r="K482" s="8">
        <f>K483</f>
        <v>142020.69999999998</v>
      </c>
    </row>
    <row r="483" spans="1:11" s="3" customFormat="1" ht="16.5" customHeight="1" x14ac:dyDescent="0.25">
      <c r="A483" s="122"/>
      <c r="B483" s="31" t="s">
        <v>302</v>
      </c>
      <c r="C483" s="73">
        <v>923</v>
      </c>
      <c r="D483" s="74" t="s">
        <v>7</v>
      </c>
      <c r="E483" s="74" t="s">
        <v>7</v>
      </c>
      <c r="F483" s="4" t="s">
        <v>30</v>
      </c>
      <c r="G483" s="4"/>
      <c r="H483" s="4"/>
      <c r="I483" s="4"/>
      <c r="J483" s="74"/>
      <c r="K483" s="8">
        <f>K484</f>
        <v>142020.69999999998</v>
      </c>
    </row>
    <row r="484" spans="1:11" s="3" customFormat="1" ht="31.5" customHeight="1" x14ac:dyDescent="0.25">
      <c r="A484" s="122"/>
      <c r="B484" s="7" t="s">
        <v>303</v>
      </c>
      <c r="C484" s="73">
        <v>923</v>
      </c>
      <c r="D484" s="74" t="s">
        <v>7</v>
      </c>
      <c r="E484" s="74" t="s">
        <v>7</v>
      </c>
      <c r="F484" s="4" t="s">
        <v>30</v>
      </c>
      <c r="G484" s="4" t="s">
        <v>86</v>
      </c>
      <c r="H484" s="4"/>
      <c r="I484" s="4"/>
      <c r="J484" s="74"/>
      <c r="K484" s="8">
        <f>K497+K485+K504</f>
        <v>142020.69999999998</v>
      </c>
    </row>
    <row r="485" spans="1:11" s="3" customFormat="1" ht="47.25" customHeight="1" x14ac:dyDescent="0.25">
      <c r="A485" s="122"/>
      <c r="B485" s="31" t="s">
        <v>306</v>
      </c>
      <c r="C485" s="73">
        <v>923</v>
      </c>
      <c r="D485" s="74" t="s">
        <v>7</v>
      </c>
      <c r="E485" s="74" t="s">
        <v>7</v>
      </c>
      <c r="F485" s="4" t="s">
        <v>30</v>
      </c>
      <c r="G485" s="79">
        <v>1</v>
      </c>
      <c r="H485" s="4" t="s">
        <v>2</v>
      </c>
      <c r="I485" s="4"/>
      <c r="J485" s="4"/>
      <c r="K485" s="8">
        <f>SUM(K488+K486+K491+K494)</f>
        <v>4313.8</v>
      </c>
    </row>
    <row r="486" spans="1:11" s="3" customFormat="1" ht="114.75" customHeight="1" x14ac:dyDescent="0.25">
      <c r="A486" s="122"/>
      <c r="B486" s="46" t="s">
        <v>249</v>
      </c>
      <c r="C486" s="73">
        <v>923</v>
      </c>
      <c r="D486" s="74" t="s">
        <v>7</v>
      </c>
      <c r="E486" s="74" t="s">
        <v>7</v>
      </c>
      <c r="F486" s="4" t="s">
        <v>30</v>
      </c>
      <c r="G486" s="4" t="s">
        <v>86</v>
      </c>
      <c r="H486" s="4" t="s">
        <v>2</v>
      </c>
      <c r="I486" s="74" t="s">
        <v>118</v>
      </c>
      <c r="J486" s="74"/>
      <c r="K486" s="8">
        <f>SUM(K487:K487)</f>
        <v>252</v>
      </c>
    </row>
    <row r="487" spans="1:11" s="3" customFormat="1" ht="50.25" customHeight="1" x14ac:dyDescent="0.25">
      <c r="A487" s="122"/>
      <c r="B487" s="7" t="s">
        <v>116</v>
      </c>
      <c r="C487" s="73">
        <v>923</v>
      </c>
      <c r="D487" s="74" t="s">
        <v>7</v>
      </c>
      <c r="E487" s="74" t="s">
        <v>7</v>
      </c>
      <c r="F487" s="4" t="s">
        <v>30</v>
      </c>
      <c r="G487" s="4" t="s">
        <v>86</v>
      </c>
      <c r="H487" s="4" t="s">
        <v>2</v>
      </c>
      <c r="I487" s="74" t="s">
        <v>118</v>
      </c>
      <c r="J487" s="74" t="s">
        <v>45</v>
      </c>
      <c r="K487" s="8">
        <v>252</v>
      </c>
    </row>
    <row r="488" spans="1:11" s="3" customFormat="1" ht="47.25" customHeight="1" x14ac:dyDescent="0.25">
      <c r="A488" s="122"/>
      <c r="B488" s="7" t="s">
        <v>479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 t="s">
        <v>2</v>
      </c>
      <c r="I488" s="4" t="s">
        <v>165</v>
      </c>
      <c r="J488" s="74"/>
      <c r="K488" s="8">
        <f>SUM(K489:K490)</f>
        <v>2030.8</v>
      </c>
    </row>
    <row r="489" spans="1:11" s="3" customFormat="1" ht="51" customHeight="1" x14ac:dyDescent="0.25">
      <c r="A489" s="122"/>
      <c r="B489" s="7" t="s">
        <v>116</v>
      </c>
      <c r="C489" s="73">
        <v>923</v>
      </c>
      <c r="D489" s="74" t="s">
        <v>7</v>
      </c>
      <c r="E489" s="74" t="s">
        <v>7</v>
      </c>
      <c r="F489" s="4" t="s">
        <v>30</v>
      </c>
      <c r="G489" s="4" t="s">
        <v>86</v>
      </c>
      <c r="H489" s="4" t="s">
        <v>2</v>
      </c>
      <c r="I489" s="4" t="s">
        <v>165</v>
      </c>
      <c r="J489" s="74" t="s">
        <v>45</v>
      </c>
      <c r="K489" s="8">
        <v>1920.8</v>
      </c>
    </row>
    <row r="490" spans="1:11" s="3" customFormat="1" ht="31.5" customHeight="1" x14ac:dyDescent="0.25">
      <c r="A490" s="122"/>
      <c r="B490" s="7" t="s">
        <v>117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4" t="s">
        <v>165</v>
      </c>
      <c r="J490" s="74" t="s">
        <v>46</v>
      </c>
      <c r="K490" s="8">
        <v>110</v>
      </c>
    </row>
    <row r="491" spans="1:11" s="3" customFormat="1" ht="99.75" customHeight="1" x14ac:dyDescent="0.25">
      <c r="A491" s="122"/>
      <c r="B491" s="32" t="s">
        <v>481</v>
      </c>
      <c r="C491" s="73">
        <v>923</v>
      </c>
      <c r="D491" s="74" t="s">
        <v>7</v>
      </c>
      <c r="E491" s="74" t="s">
        <v>7</v>
      </c>
      <c r="F491" s="4" t="s">
        <v>30</v>
      </c>
      <c r="G491" s="79">
        <v>1</v>
      </c>
      <c r="H491" s="4" t="s">
        <v>2</v>
      </c>
      <c r="I491" s="4" t="s">
        <v>76</v>
      </c>
      <c r="J491" s="4"/>
      <c r="K491" s="8">
        <f>SUM(K492:K493)</f>
        <v>1015.5</v>
      </c>
    </row>
    <row r="492" spans="1:11" s="3" customFormat="1" ht="47.25" customHeight="1" x14ac:dyDescent="0.25">
      <c r="A492" s="122"/>
      <c r="B492" s="7" t="s">
        <v>116</v>
      </c>
      <c r="C492" s="73">
        <v>923</v>
      </c>
      <c r="D492" s="74" t="s">
        <v>7</v>
      </c>
      <c r="E492" s="74" t="s">
        <v>7</v>
      </c>
      <c r="F492" s="4" t="s">
        <v>30</v>
      </c>
      <c r="G492" s="79">
        <v>1</v>
      </c>
      <c r="H492" s="4" t="s">
        <v>2</v>
      </c>
      <c r="I492" s="4" t="s">
        <v>76</v>
      </c>
      <c r="J492" s="4" t="s">
        <v>45</v>
      </c>
      <c r="K492" s="8">
        <v>945.5</v>
      </c>
    </row>
    <row r="493" spans="1:11" s="3" customFormat="1" ht="31.5" customHeight="1" x14ac:dyDescent="0.25">
      <c r="A493" s="122"/>
      <c r="B493" s="7" t="s">
        <v>117</v>
      </c>
      <c r="C493" s="73">
        <v>923</v>
      </c>
      <c r="D493" s="74" t="s">
        <v>7</v>
      </c>
      <c r="E493" s="74" t="s">
        <v>7</v>
      </c>
      <c r="F493" s="4" t="s">
        <v>30</v>
      </c>
      <c r="G493" s="79">
        <v>1</v>
      </c>
      <c r="H493" s="4" t="s">
        <v>2</v>
      </c>
      <c r="I493" s="4" t="s">
        <v>76</v>
      </c>
      <c r="J493" s="4" t="s">
        <v>46</v>
      </c>
      <c r="K493" s="8">
        <v>70</v>
      </c>
    </row>
    <row r="494" spans="1:11" s="3" customFormat="1" ht="129.75" customHeight="1" x14ac:dyDescent="0.25">
      <c r="A494" s="122"/>
      <c r="B494" s="46" t="s">
        <v>413</v>
      </c>
      <c r="C494" s="73">
        <v>923</v>
      </c>
      <c r="D494" s="74" t="s">
        <v>7</v>
      </c>
      <c r="E494" s="74" t="s">
        <v>7</v>
      </c>
      <c r="F494" s="4" t="s">
        <v>30</v>
      </c>
      <c r="G494" s="79">
        <v>1</v>
      </c>
      <c r="H494" s="4" t="s">
        <v>2</v>
      </c>
      <c r="I494" s="4" t="s">
        <v>412</v>
      </c>
      <c r="J494" s="4"/>
      <c r="K494" s="8">
        <f>K495+K496</f>
        <v>1015.5</v>
      </c>
    </row>
    <row r="495" spans="1:11" s="3" customFormat="1" ht="49.5" customHeight="1" x14ac:dyDescent="0.25">
      <c r="A495" s="122"/>
      <c r="B495" s="7" t="s">
        <v>116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412</v>
      </c>
      <c r="J495" s="4" t="s">
        <v>45</v>
      </c>
      <c r="K495" s="8">
        <v>945.5</v>
      </c>
    </row>
    <row r="496" spans="1:11" s="3" customFormat="1" ht="33" customHeight="1" x14ac:dyDescent="0.25">
      <c r="A496" s="122"/>
      <c r="B496" s="7" t="s">
        <v>117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412</v>
      </c>
      <c r="J496" s="4" t="s">
        <v>46</v>
      </c>
      <c r="K496" s="8">
        <v>70</v>
      </c>
    </row>
    <row r="497" spans="1:11" s="3" customFormat="1" ht="18" customHeight="1" x14ac:dyDescent="0.25">
      <c r="A497" s="122"/>
      <c r="B497" s="7" t="s">
        <v>138</v>
      </c>
      <c r="C497" s="73">
        <v>923</v>
      </c>
      <c r="D497" s="74" t="s">
        <v>7</v>
      </c>
      <c r="E497" s="74" t="s">
        <v>7</v>
      </c>
      <c r="F497" s="4" t="s">
        <v>30</v>
      </c>
      <c r="G497" s="4" t="s">
        <v>86</v>
      </c>
      <c r="H497" s="4" t="s">
        <v>4</v>
      </c>
      <c r="I497" s="4"/>
      <c r="J497" s="74"/>
      <c r="K497" s="8">
        <f>K498+K502</f>
        <v>21451.100000000002</v>
      </c>
    </row>
    <row r="498" spans="1:11" s="3" customFormat="1" ht="18" customHeight="1" x14ac:dyDescent="0.25">
      <c r="A498" s="122"/>
      <c r="B498" s="7" t="s">
        <v>57</v>
      </c>
      <c r="C498" s="73">
        <v>923</v>
      </c>
      <c r="D498" s="74" t="s">
        <v>7</v>
      </c>
      <c r="E498" s="74" t="s">
        <v>7</v>
      </c>
      <c r="F498" s="4" t="s">
        <v>30</v>
      </c>
      <c r="G498" s="4" t="s">
        <v>86</v>
      </c>
      <c r="H498" s="4" t="s">
        <v>4</v>
      </c>
      <c r="I498" s="4" t="s">
        <v>74</v>
      </c>
      <c r="J498" s="74"/>
      <c r="K498" s="8">
        <f>K499+K500+K501</f>
        <v>21396.7</v>
      </c>
    </row>
    <row r="499" spans="1:11" s="3" customFormat="1" ht="50.25" customHeight="1" x14ac:dyDescent="0.25">
      <c r="A499" s="122"/>
      <c r="B499" s="7" t="s">
        <v>116</v>
      </c>
      <c r="C499" s="73">
        <v>923</v>
      </c>
      <c r="D499" s="74" t="s">
        <v>7</v>
      </c>
      <c r="E499" s="74" t="s">
        <v>7</v>
      </c>
      <c r="F499" s="4" t="s">
        <v>30</v>
      </c>
      <c r="G499" s="4" t="s">
        <v>86</v>
      </c>
      <c r="H499" s="4" t="s">
        <v>4</v>
      </c>
      <c r="I499" s="4" t="s">
        <v>74</v>
      </c>
      <c r="J499" s="74" t="s">
        <v>45</v>
      </c>
      <c r="K499" s="8">
        <v>20146.900000000001</v>
      </c>
    </row>
    <row r="500" spans="1:11" s="3" customFormat="1" ht="31.5" customHeight="1" x14ac:dyDescent="0.25">
      <c r="A500" s="122"/>
      <c r="B500" s="7" t="s">
        <v>117</v>
      </c>
      <c r="C500" s="73">
        <v>923</v>
      </c>
      <c r="D500" s="74" t="s">
        <v>7</v>
      </c>
      <c r="E500" s="74" t="s">
        <v>7</v>
      </c>
      <c r="F500" s="4" t="s">
        <v>30</v>
      </c>
      <c r="G500" s="4" t="s">
        <v>86</v>
      </c>
      <c r="H500" s="4" t="s">
        <v>4</v>
      </c>
      <c r="I500" s="4" t="s">
        <v>74</v>
      </c>
      <c r="J500" s="74" t="s">
        <v>46</v>
      </c>
      <c r="K500" s="8">
        <v>735.7</v>
      </c>
    </row>
    <row r="501" spans="1:11" s="3" customFormat="1" ht="18" customHeight="1" x14ac:dyDescent="0.25">
      <c r="A501" s="122"/>
      <c r="B501" s="37" t="s">
        <v>47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 t="s">
        <v>74</v>
      </c>
      <c r="J501" s="74" t="s">
        <v>48</v>
      </c>
      <c r="K501" s="8">
        <v>514.1</v>
      </c>
    </row>
    <row r="502" spans="1:11" s="3" customFormat="1" ht="18" customHeight="1" x14ac:dyDescent="0.25">
      <c r="A502" s="122"/>
      <c r="B502" s="37" t="s">
        <v>200</v>
      </c>
      <c r="C502" s="73">
        <v>923</v>
      </c>
      <c r="D502" s="4" t="s">
        <v>7</v>
      </c>
      <c r="E502" s="4" t="s">
        <v>7</v>
      </c>
      <c r="F502" s="4" t="s">
        <v>30</v>
      </c>
      <c r="G502" s="79">
        <v>1</v>
      </c>
      <c r="H502" s="4" t="s">
        <v>4</v>
      </c>
      <c r="I502" s="4" t="s">
        <v>199</v>
      </c>
      <c r="J502" s="4"/>
      <c r="K502" s="8">
        <f t="shared" ref="K502" si="25">SUM(K503)</f>
        <v>54.4</v>
      </c>
    </row>
    <row r="503" spans="1:11" s="3" customFormat="1" ht="31.5" customHeight="1" x14ac:dyDescent="0.25">
      <c r="A503" s="122"/>
      <c r="B503" s="37" t="s">
        <v>117</v>
      </c>
      <c r="C503" s="73">
        <v>923</v>
      </c>
      <c r="D503" s="4" t="s">
        <v>7</v>
      </c>
      <c r="E503" s="4" t="s">
        <v>7</v>
      </c>
      <c r="F503" s="4" t="s">
        <v>30</v>
      </c>
      <c r="G503" s="79">
        <v>1</v>
      </c>
      <c r="H503" s="4" t="s">
        <v>4</v>
      </c>
      <c r="I503" s="4" t="s">
        <v>199</v>
      </c>
      <c r="J503" s="4" t="s">
        <v>46</v>
      </c>
      <c r="K503" s="8">
        <v>54.4</v>
      </c>
    </row>
    <row r="504" spans="1:11" s="3" customFormat="1" ht="18" customHeight="1" x14ac:dyDescent="0.25">
      <c r="A504" s="122"/>
      <c r="B504" s="37" t="s">
        <v>356</v>
      </c>
      <c r="C504" s="73">
        <v>923</v>
      </c>
      <c r="D504" s="74" t="s">
        <v>7</v>
      </c>
      <c r="E504" s="74" t="s">
        <v>7</v>
      </c>
      <c r="F504" s="4" t="s">
        <v>30</v>
      </c>
      <c r="G504" s="4" t="s">
        <v>86</v>
      </c>
      <c r="H504" s="4" t="s">
        <v>5</v>
      </c>
      <c r="I504" s="4"/>
      <c r="J504" s="74"/>
      <c r="K504" s="8">
        <f t="shared" ref="K504" si="26">SUM(K505)</f>
        <v>116255.79999999999</v>
      </c>
    </row>
    <row r="505" spans="1:11" s="3" customFormat="1" ht="47.25" customHeight="1" x14ac:dyDescent="0.25">
      <c r="A505" s="122"/>
      <c r="B505" s="44" t="s">
        <v>63</v>
      </c>
      <c r="C505" s="73">
        <v>923</v>
      </c>
      <c r="D505" s="74" t="s">
        <v>7</v>
      </c>
      <c r="E505" s="74" t="s">
        <v>7</v>
      </c>
      <c r="F505" s="4" t="s">
        <v>30</v>
      </c>
      <c r="G505" s="4" t="s">
        <v>86</v>
      </c>
      <c r="H505" s="4" t="s">
        <v>5</v>
      </c>
      <c r="I505" s="4" t="s">
        <v>81</v>
      </c>
      <c r="J505" s="74"/>
      <c r="K505" s="8">
        <f>K506+K507+K508+K509</f>
        <v>116255.79999999999</v>
      </c>
    </row>
    <row r="506" spans="1:11" s="3" customFormat="1" ht="51" customHeight="1" x14ac:dyDescent="0.25">
      <c r="A506" s="122"/>
      <c r="B506" s="7" t="s">
        <v>116</v>
      </c>
      <c r="C506" s="73">
        <v>923</v>
      </c>
      <c r="D506" s="74" t="s">
        <v>7</v>
      </c>
      <c r="E506" s="74" t="s">
        <v>7</v>
      </c>
      <c r="F506" s="4" t="s">
        <v>30</v>
      </c>
      <c r="G506" s="4" t="s">
        <v>86</v>
      </c>
      <c r="H506" s="4" t="s">
        <v>5</v>
      </c>
      <c r="I506" s="4" t="s">
        <v>81</v>
      </c>
      <c r="J506" s="74" t="s">
        <v>45</v>
      </c>
      <c r="K506" s="8">
        <f>22760.2+12485.6</f>
        <v>35245.800000000003</v>
      </c>
    </row>
    <row r="507" spans="1:11" s="3" customFormat="1" ht="31.5" customHeight="1" x14ac:dyDescent="0.25">
      <c r="A507" s="122"/>
      <c r="B507" s="7" t="s">
        <v>117</v>
      </c>
      <c r="C507" s="73">
        <v>923</v>
      </c>
      <c r="D507" s="74" t="s">
        <v>7</v>
      </c>
      <c r="E507" s="74" t="s">
        <v>7</v>
      </c>
      <c r="F507" s="4" t="s">
        <v>30</v>
      </c>
      <c r="G507" s="4" t="s">
        <v>86</v>
      </c>
      <c r="H507" s="4" t="s">
        <v>5</v>
      </c>
      <c r="I507" s="4" t="s">
        <v>81</v>
      </c>
      <c r="J507" s="74" t="s">
        <v>46</v>
      </c>
      <c r="K507" s="8">
        <f>4046.5+417.1</f>
        <v>4463.6000000000004</v>
      </c>
    </row>
    <row r="508" spans="1:11" s="3" customFormat="1" ht="31.5" customHeight="1" x14ac:dyDescent="0.25">
      <c r="A508" s="122"/>
      <c r="B508" s="34" t="s">
        <v>115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 t="s">
        <v>81</v>
      </c>
      <c r="J508" s="74" t="s">
        <v>56</v>
      </c>
      <c r="K508" s="8">
        <f>12902.7+69379.4+5516.5-12902.7</f>
        <v>74895.899999999994</v>
      </c>
    </row>
    <row r="509" spans="1:11" s="3" customFormat="1" ht="18" customHeight="1" x14ac:dyDescent="0.25">
      <c r="A509" s="122"/>
      <c r="B509" s="34" t="s">
        <v>47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 t="s">
        <v>48</v>
      </c>
      <c r="K509" s="8">
        <v>1650.5</v>
      </c>
    </row>
    <row r="510" spans="1:11" s="3" customFormat="1" ht="31.5" customHeight="1" x14ac:dyDescent="0.25">
      <c r="A510" s="121">
        <v>9</v>
      </c>
      <c r="B510" s="7" t="s">
        <v>358</v>
      </c>
      <c r="C510" s="73">
        <v>925</v>
      </c>
      <c r="D510" s="74"/>
      <c r="E510" s="74"/>
      <c r="F510" s="74"/>
      <c r="G510" s="73"/>
      <c r="H510" s="74"/>
      <c r="I510" s="74"/>
      <c r="J510" s="74"/>
      <c r="K510" s="8">
        <f>SUM(K511+K518+K648)</f>
        <v>3312625.1000000006</v>
      </c>
    </row>
    <row r="511" spans="1:11" s="3" customFormat="1" ht="18" customHeight="1" x14ac:dyDescent="0.25">
      <c r="A511" s="122"/>
      <c r="B511" s="7" t="s">
        <v>14</v>
      </c>
      <c r="C511" s="73">
        <v>925</v>
      </c>
      <c r="D511" s="74" t="s">
        <v>5</v>
      </c>
      <c r="E511" s="74"/>
      <c r="F511" s="74"/>
      <c r="G511" s="73"/>
      <c r="H511" s="74"/>
      <c r="I511" s="74"/>
      <c r="J511" s="74"/>
      <c r="K511" s="8">
        <f>SUM(K512)</f>
        <v>403.1</v>
      </c>
    </row>
    <row r="512" spans="1:11" s="3" customFormat="1" ht="31.5" customHeight="1" x14ac:dyDescent="0.25">
      <c r="A512" s="122"/>
      <c r="B512" s="7" t="s">
        <v>123</v>
      </c>
      <c r="C512" s="73">
        <v>925</v>
      </c>
      <c r="D512" s="74" t="s">
        <v>5</v>
      </c>
      <c r="E512" s="4" t="s">
        <v>10</v>
      </c>
      <c r="F512" s="4"/>
      <c r="G512" s="79"/>
      <c r="H512" s="4"/>
      <c r="I512" s="4"/>
      <c r="J512" s="74"/>
      <c r="K512" s="8">
        <f>K513</f>
        <v>403.1</v>
      </c>
    </row>
    <row r="513" spans="1:11" s="3" customFormat="1" ht="18" customHeight="1" x14ac:dyDescent="0.25">
      <c r="A513" s="122"/>
      <c r="B513" s="31" t="s">
        <v>275</v>
      </c>
      <c r="C513" s="73">
        <v>925</v>
      </c>
      <c r="D513" s="4" t="s">
        <v>5</v>
      </c>
      <c r="E513" s="4" t="s">
        <v>10</v>
      </c>
      <c r="F513" s="4" t="s">
        <v>79</v>
      </c>
      <c r="G513" s="4"/>
      <c r="H513" s="4"/>
      <c r="I513" s="4"/>
      <c r="J513" s="74"/>
      <c r="K513" s="8">
        <f>K514</f>
        <v>403.1</v>
      </c>
    </row>
    <row r="514" spans="1:11" s="3" customFormat="1" ht="47.25" customHeight="1" x14ac:dyDescent="0.25">
      <c r="A514" s="122"/>
      <c r="B514" s="31" t="s">
        <v>276</v>
      </c>
      <c r="C514" s="73">
        <v>925</v>
      </c>
      <c r="D514" s="4" t="s">
        <v>5</v>
      </c>
      <c r="E514" s="4" t="s">
        <v>10</v>
      </c>
      <c r="F514" s="4" t="s">
        <v>79</v>
      </c>
      <c r="G514" s="4" t="s">
        <v>111</v>
      </c>
      <c r="H514" s="4"/>
      <c r="I514" s="4"/>
      <c r="J514" s="74"/>
      <c r="K514" s="8">
        <f>SUM(K515)</f>
        <v>403.1</v>
      </c>
    </row>
    <row r="515" spans="1:11" s="3" customFormat="1" ht="51" customHeight="1" x14ac:dyDescent="0.25">
      <c r="A515" s="122"/>
      <c r="B515" s="31" t="s">
        <v>124</v>
      </c>
      <c r="C515" s="73">
        <v>925</v>
      </c>
      <c r="D515" s="4" t="s">
        <v>5</v>
      </c>
      <c r="E515" s="4" t="s">
        <v>10</v>
      </c>
      <c r="F515" s="4" t="s">
        <v>79</v>
      </c>
      <c r="G515" s="4" t="s">
        <v>111</v>
      </c>
      <c r="H515" s="4" t="s">
        <v>2</v>
      </c>
      <c r="I515" s="4"/>
      <c r="J515" s="74"/>
      <c r="K515" s="8">
        <f>SUM(K516)</f>
        <v>403.1</v>
      </c>
    </row>
    <row r="516" spans="1:11" s="3" customFormat="1" ht="31.5" customHeight="1" x14ac:dyDescent="0.25">
      <c r="A516" s="122"/>
      <c r="B516" s="31" t="s">
        <v>125</v>
      </c>
      <c r="C516" s="73">
        <v>925</v>
      </c>
      <c r="D516" s="4" t="s">
        <v>5</v>
      </c>
      <c r="E516" s="4" t="s">
        <v>10</v>
      </c>
      <c r="F516" s="4" t="s">
        <v>79</v>
      </c>
      <c r="G516" s="4" t="s">
        <v>111</v>
      </c>
      <c r="H516" s="4" t="s">
        <v>2</v>
      </c>
      <c r="I516" s="4" t="s">
        <v>128</v>
      </c>
      <c r="J516" s="74"/>
      <c r="K516" s="8">
        <f>SUM(K517:K517)</f>
        <v>403.1</v>
      </c>
    </row>
    <row r="517" spans="1:11" s="3" customFormat="1" ht="31.5" customHeight="1" x14ac:dyDescent="0.25">
      <c r="A517" s="122"/>
      <c r="B517" s="7" t="s">
        <v>117</v>
      </c>
      <c r="C517" s="73">
        <v>925</v>
      </c>
      <c r="D517" s="4" t="s">
        <v>5</v>
      </c>
      <c r="E517" s="4" t="s">
        <v>10</v>
      </c>
      <c r="F517" s="4" t="s">
        <v>79</v>
      </c>
      <c r="G517" s="4" t="s">
        <v>111</v>
      </c>
      <c r="H517" s="4" t="s">
        <v>2</v>
      </c>
      <c r="I517" s="4" t="s">
        <v>128</v>
      </c>
      <c r="J517" s="74" t="s">
        <v>46</v>
      </c>
      <c r="K517" s="8">
        <f>24.6+15+210.5+103+50</f>
        <v>403.1</v>
      </c>
    </row>
    <row r="518" spans="1:11" s="3" customFormat="1" ht="18" customHeight="1" x14ac:dyDescent="0.25">
      <c r="A518" s="122"/>
      <c r="B518" s="7" t="s">
        <v>18</v>
      </c>
      <c r="C518" s="73">
        <v>925</v>
      </c>
      <c r="D518" s="4" t="s">
        <v>8</v>
      </c>
      <c r="E518" s="74"/>
      <c r="F518" s="74"/>
      <c r="G518" s="73"/>
      <c r="H518" s="74"/>
      <c r="I518" s="74"/>
      <c r="J518" s="74"/>
      <c r="K518" s="8">
        <f>SUM(K519+K532+K590+K572+K584)</f>
        <v>3297044.3000000003</v>
      </c>
    </row>
    <row r="519" spans="1:11" s="3" customFormat="1" ht="18" customHeight="1" x14ac:dyDescent="0.25">
      <c r="A519" s="122"/>
      <c r="B519" s="7" t="s">
        <v>25</v>
      </c>
      <c r="C519" s="73">
        <v>925</v>
      </c>
      <c r="D519" s="74" t="s">
        <v>8</v>
      </c>
      <c r="E519" s="74" t="s">
        <v>2</v>
      </c>
      <c r="F519" s="74"/>
      <c r="G519" s="73"/>
      <c r="H519" s="74"/>
      <c r="I519" s="74"/>
      <c r="J519" s="74"/>
      <c r="K519" s="8">
        <f>SUM(K520)</f>
        <v>1066898.8</v>
      </c>
    </row>
    <row r="520" spans="1:11" s="3" customFormat="1" ht="18" customHeight="1" x14ac:dyDescent="0.25">
      <c r="A520" s="122"/>
      <c r="B520" s="31" t="s">
        <v>304</v>
      </c>
      <c r="C520" s="73">
        <v>925</v>
      </c>
      <c r="D520" s="74" t="s">
        <v>8</v>
      </c>
      <c r="E520" s="74" t="s">
        <v>2</v>
      </c>
      <c r="F520" s="74" t="s">
        <v>2</v>
      </c>
      <c r="G520" s="73"/>
      <c r="H520" s="74"/>
      <c r="I520" s="74"/>
      <c r="J520" s="74"/>
      <c r="K520" s="8">
        <f>SUM(K521)</f>
        <v>1066898.8</v>
      </c>
    </row>
    <row r="521" spans="1:11" s="3" customFormat="1" ht="19.5" customHeight="1" x14ac:dyDescent="0.25">
      <c r="A521" s="122"/>
      <c r="B521" s="31" t="s">
        <v>305</v>
      </c>
      <c r="C521" s="73">
        <v>925</v>
      </c>
      <c r="D521" s="74" t="s">
        <v>8</v>
      </c>
      <c r="E521" s="74" t="s">
        <v>2</v>
      </c>
      <c r="F521" s="74" t="s">
        <v>2</v>
      </c>
      <c r="G521" s="73">
        <v>1</v>
      </c>
      <c r="H521" s="74"/>
      <c r="I521" s="74"/>
      <c r="J521" s="74"/>
      <c r="K521" s="8">
        <f>SUM(K529+K522)</f>
        <v>1066898.8</v>
      </c>
    </row>
    <row r="522" spans="1:11" s="3" customFormat="1" ht="47.25" customHeight="1" x14ac:dyDescent="0.25">
      <c r="A522" s="122"/>
      <c r="B522" s="6" t="s">
        <v>102</v>
      </c>
      <c r="C522" s="73">
        <v>925</v>
      </c>
      <c r="D522" s="74" t="s">
        <v>8</v>
      </c>
      <c r="E522" s="74" t="s">
        <v>2</v>
      </c>
      <c r="F522" s="74" t="s">
        <v>2</v>
      </c>
      <c r="G522" s="73">
        <v>1</v>
      </c>
      <c r="H522" s="74" t="s">
        <v>4</v>
      </c>
      <c r="I522" s="74"/>
      <c r="J522" s="74"/>
      <c r="K522" s="8">
        <f>SUM(K527+K523+K525)</f>
        <v>1066331.6000000001</v>
      </c>
    </row>
    <row r="523" spans="1:11" s="3" customFormat="1" ht="47.25" customHeight="1" x14ac:dyDescent="0.25">
      <c r="A523" s="122"/>
      <c r="B523" s="6" t="s">
        <v>103</v>
      </c>
      <c r="C523" s="73">
        <v>925</v>
      </c>
      <c r="D523" s="74" t="s">
        <v>8</v>
      </c>
      <c r="E523" s="74" t="s">
        <v>2</v>
      </c>
      <c r="F523" s="74" t="s">
        <v>2</v>
      </c>
      <c r="G523" s="73">
        <v>1</v>
      </c>
      <c r="H523" s="74" t="s">
        <v>4</v>
      </c>
      <c r="I523" s="74" t="s">
        <v>81</v>
      </c>
      <c r="J523" s="74"/>
      <c r="K523" s="8">
        <f>SUM(K524)</f>
        <v>324713.2</v>
      </c>
    </row>
    <row r="524" spans="1:11" s="3" customFormat="1" ht="31.5" customHeight="1" x14ac:dyDescent="0.25">
      <c r="A524" s="122"/>
      <c r="B524" s="34" t="s">
        <v>115</v>
      </c>
      <c r="C524" s="73">
        <v>925</v>
      </c>
      <c r="D524" s="74" t="s">
        <v>8</v>
      </c>
      <c r="E524" s="74" t="s">
        <v>2</v>
      </c>
      <c r="F524" s="74" t="s">
        <v>2</v>
      </c>
      <c r="G524" s="73">
        <v>1</v>
      </c>
      <c r="H524" s="74" t="s">
        <v>4</v>
      </c>
      <c r="I524" s="74" t="s">
        <v>81</v>
      </c>
      <c r="J524" s="74" t="s">
        <v>56</v>
      </c>
      <c r="K524" s="8">
        <v>324713.2</v>
      </c>
    </row>
    <row r="525" spans="1:11" s="3" customFormat="1" ht="31.5" customHeight="1" x14ac:dyDescent="0.25">
      <c r="A525" s="122"/>
      <c r="B525" s="7" t="s">
        <v>495</v>
      </c>
      <c r="C525" s="73">
        <v>925</v>
      </c>
      <c r="D525" s="74" t="s">
        <v>8</v>
      </c>
      <c r="E525" s="74" t="s">
        <v>2</v>
      </c>
      <c r="F525" s="4" t="s">
        <v>2</v>
      </c>
      <c r="G525" s="4" t="s">
        <v>86</v>
      </c>
      <c r="H525" s="4" t="s">
        <v>4</v>
      </c>
      <c r="I525" s="4" t="s">
        <v>175</v>
      </c>
      <c r="J525" s="74"/>
      <c r="K525" s="8">
        <f>K526</f>
        <v>1650.3</v>
      </c>
    </row>
    <row r="526" spans="1:11" s="3" customFormat="1" ht="31.5" customHeight="1" x14ac:dyDescent="0.25">
      <c r="A526" s="122"/>
      <c r="B526" s="34" t="s">
        <v>115</v>
      </c>
      <c r="C526" s="73">
        <v>925</v>
      </c>
      <c r="D526" s="74" t="s">
        <v>8</v>
      </c>
      <c r="E526" s="74" t="s">
        <v>2</v>
      </c>
      <c r="F526" s="4" t="s">
        <v>2</v>
      </c>
      <c r="G526" s="4" t="s">
        <v>86</v>
      </c>
      <c r="H526" s="4" t="s">
        <v>4</v>
      </c>
      <c r="I526" s="4" t="s">
        <v>175</v>
      </c>
      <c r="J526" s="74" t="s">
        <v>56</v>
      </c>
      <c r="K526" s="8">
        <v>1650.3</v>
      </c>
    </row>
    <row r="527" spans="1:11" s="3" customFormat="1" ht="63" customHeight="1" x14ac:dyDescent="0.25">
      <c r="A527" s="122"/>
      <c r="B527" s="6" t="s">
        <v>179</v>
      </c>
      <c r="C527" s="73">
        <v>925</v>
      </c>
      <c r="D527" s="74" t="s">
        <v>8</v>
      </c>
      <c r="E527" s="74" t="s">
        <v>2</v>
      </c>
      <c r="F527" s="74" t="s">
        <v>2</v>
      </c>
      <c r="G527" s="73">
        <v>1</v>
      </c>
      <c r="H527" s="74" t="s">
        <v>4</v>
      </c>
      <c r="I527" s="74" t="s">
        <v>104</v>
      </c>
      <c r="J527" s="74"/>
      <c r="K527" s="8">
        <f>SUM(K528)</f>
        <v>739968.1</v>
      </c>
    </row>
    <row r="528" spans="1:11" s="3" customFormat="1" ht="31.5" customHeight="1" x14ac:dyDescent="0.25">
      <c r="A528" s="122"/>
      <c r="B528" s="6" t="s">
        <v>115</v>
      </c>
      <c r="C528" s="73">
        <v>925</v>
      </c>
      <c r="D528" s="74" t="s">
        <v>8</v>
      </c>
      <c r="E528" s="74" t="s">
        <v>2</v>
      </c>
      <c r="F528" s="74" t="s">
        <v>2</v>
      </c>
      <c r="G528" s="73">
        <v>1</v>
      </c>
      <c r="H528" s="74" t="s">
        <v>4</v>
      </c>
      <c r="I528" s="74" t="s">
        <v>104</v>
      </c>
      <c r="J528" s="74" t="s">
        <v>56</v>
      </c>
      <c r="K528" s="8">
        <f>724149.1+15819</f>
        <v>739968.1</v>
      </c>
    </row>
    <row r="529" spans="1:11" s="3" customFormat="1" ht="63" customHeight="1" x14ac:dyDescent="0.25">
      <c r="A529" s="122"/>
      <c r="B529" s="31" t="s">
        <v>100</v>
      </c>
      <c r="C529" s="73">
        <v>925</v>
      </c>
      <c r="D529" s="74" t="s">
        <v>8</v>
      </c>
      <c r="E529" s="74" t="s">
        <v>2</v>
      </c>
      <c r="F529" s="74" t="s">
        <v>2</v>
      </c>
      <c r="G529" s="73">
        <v>1</v>
      </c>
      <c r="H529" s="74" t="s">
        <v>30</v>
      </c>
      <c r="I529" s="74"/>
      <c r="J529" s="74"/>
      <c r="K529" s="8">
        <f t="shared" ref="K529:K530" si="27">SUM(K530)</f>
        <v>567.20000000000005</v>
      </c>
    </row>
    <row r="530" spans="1:11" s="3" customFormat="1" ht="94.5" customHeight="1" x14ac:dyDescent="0.25">
      <c r="A530" s="122"/>
      <c r="B530" s="47" t="s">
        <v>176</v>
      </c>
      <c r="C530" s="73">
        <v>925</v>
      </c>
      <c r="D530" s="74" t="s">
        <v>8</v>
      </c>
      <c r="E530" s="74" t="s">
        <v>2</v>
      </c>
      <c r="F530" s="74" t="s">
        <v>2</v>
      </c>
      <c r="G530" s="73">
        <v>1</v>
      </c>
      <c r="H530" s="74" t="s">
        <v>30</v>
      </c>
      <c r="I530" s="74" t="s">
        <v>101</v>
      </c>
      <c r="J530" s="74"/>
      <c r="K530" s="8">
        <f t="shared" si="27"/>
        <v>567.20000000000005</v>
      </c>
    </row>
    <row r="531" spans="1:11" s="3" customFormat="1" ht="31.5" customHeight="1" x14ac:dyDescent="0.25">
      <c r="A531" s="122"/>
      <c r="B531" s="6" t="s">
        <v>115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30</v>
      </c>
      <c r="I531" s="74" t="s">
        <v>101</v>
      </c>
      <c r="J531" s="74" t="s">
        <v>56</v>
      </c>
      <c r="K531" s="8">
        <f>555+12.2</f>
        <v>567.20000000000005</v>
      </c>
    </row>
    <row r="532" spans="1:11" s="3" customFormat="1" ht="18" customHeight="1" x14ac:dyDescent="0.25">
      <c r="A532" s="122"/>
      <c r="B532" s="7" t="s">
        <v>26</v>
      </c>
      <c r="C532" s="73">
        <v>925</v>
      </c>
      <c r="D532" s="74" t="s">
        <v>8</v>
      </c>
      <c r="E532" s="74" t="s">
        <v>4</v>
      </c>
      <c r="F532" s="74"/>
      <c r="G532" s="73"/>
      <c r="H532" s="74"/>
      <c r="I532" s="74"/>
      <c r="J532" s="74"/>
      <c r="K532" s="8">
        <f>SUM(K533)</f>
        <v>1884834.9</v>
      </c>
    </row>
    <row r="533" spans="1:11" s="3" customFormat="1" ht="18" customHeight="1" x14ac:dyDescent="0.25">
      <c r="A533" s="122"/>
      <c r="B533" s="7" t="s">
        <v>304</v>
      </c>
      <c r="C533" s="73">
        <v>925</v>
      </c>
      <c r="D533" s="74" t="s">
        <v>8</v>
      </c>
      <c r="E533" s="74" t="s">
        <v>4</v>
      </c>
      <c r="F533" s="74" t="s">
        <v>2</v>
      </c>
      <c r="G533" s="73"/>
      <c r="H533" s="74"/>
      <c r="I533" s="74"/>
      <c r="J533" s="74"/>
      <c r="K533" s="8">
        <f>SUM(K534)</f>
        <v>1884834.9</v>
      </c>
    </row>
    <row r="534" spans="1:11" s="3" customFormat="1" ht="16.5" customHeight="1" x14ac:dyDescent="0.25">
      <c r="A534" s="122"/>
      <c r="B534" s="31" t="s">
        <v>305</v>
      </c>
      <c r="C534" s="73">
        <v>925</v>
      </c>
      <c r="D534" s="74" t="s">
        <v>8</v>
      </c>
      <c r="E534" s="74" t="s">
        <v>4</v>
      </c>
      <c r="F534" s="74" t="s">
        <v>2</v>
      </c>
      <c r="G534" s="73">
        <v>1</v>
      </c>
      <c r="H534" s="74"/>
      <c r="I534" s="74"/>
      <c r="J534" s="74"/>
      <c r="K534" s="8">
        <f>SUM(K561+K535+K542+K557+K564+K567)</f>
        <v>1884834.9</v>
      </c>
    </row>
    <row r="535" spans="1:11" s="3" customFormat="1" ht="52.5" customHeight="1" x14ac:dyDescent="0.25">
      <c r="A535" s="122"/>
      <c r="B535" s="31" t="s">
        <v>102</v>
      </c>
      <c r="C535" s="73">
        <v>925</v>
      </c>
      <c r="D535" s="74" t="s">
        <v>8</v>
      </c>
      <c r="E535" s="74" t="s">
        <v>4</v>
      </c>
      <c r="F535" s="74" t="s">
        <v>2</v>
      </c>
      <c r="G535" s="73">
        <v>1</v>
      </c>
      <c r="H535" s="74" t="s">
        <v>4</v>
      </c>
      <c r="I535" s="74"/>
      <c r="J535" s="74"/>
      <c r="K535" s="8">
        <f>SUM(K536+K538+K540)</f>
        <v>1594980.2</v>
      </c>
    </row>
    <row r="536" spans="1:11" s="3" customFormat="1" ht="47.25" customHeight="1" x14ac:dyDescent="0.25">
      <c r="A536" s="122"/>
      <c r="B536" s="6" t="s">
        <v>103</v>
      </c>
      <c r="C536" s="73">
        <v>925</v>
      </c>
      <c r="D536" s="74" t="s">
        <v>8</v>
      </c>
      <c r="E536" s="74" t="s">
        <v>4</v>
      </c>
      <c r="F536" s="74" t="s">
        <v>2</v>
      </c>
      <c r="G536" s="73">
        <v>1</v>
      </c>
      <c r="H536" s="74" t="s">
        <v>4</v>
      </c>
      <c r="I536" s="74" t="s">
        <v>81</v>
      </c>
      <c r="J536" s="74"/>
      <c r="K536" s="8">
        <f>SUM(K537:K537)</f>
        <v>208098.3</v>
      </c>
    </row>
    <row r="537" spans="1:11" s="3" customFormat="1" ht="31.5" customHeight="1" x14ac:dyDescent="0.25">
      <c r="A537" s="122"/>
      <c r="B537" s="34" t="s">
        <v>115</v>
      </c>
      <c r="C537" s="73">
        <v>925</v>
      </c>
      <c r="D537" s="74" t="s">
        <v>8</v>
      </c>
      <c r="E537" s="74" t="s">
        <v>4</v>
      </c>
      <c r="F537" s="74" t="s">
        <v>2</v>
      </c>
      <c r="G537" s="73">
        <v>1</v>
      </c>
      <c r="H537" s="74" t="s">
        <v>4</v>
      </c>
      <c r="I537" s="74" t="s">
        <v>81</v>
      </c>
      <c r="J537" s="74" t="s">
        <v>56</v>
      </c>
      <c r="K537" s="8">
        <v>208098.3</v>
      </c>
    </row>
    <row r="538" spans="1:11" s="3" customFormat="1" ht="31.5" customHeight="1" x14ac:dyDescent="0.25">
      <c r="A538" s="122"/>
      <c r="B538" s="7" t="s">
        <v>495</v>
      </c>
      <c r="C538" s="73">
        <v>925</v>
      </c>
      <c r="D538" s="74" t="s">
        <v>8</v>
      </c>
      <c r="E538" s="74" t="s">
        <v>4</v>
      </c>
      <c r="F538" s="4" t="s">
        <v>2</v>
      </c>
      <c r="G538" s="4" t="s">
        <v>86</v>
      </c>
      <c r="H538" s="74" t="s">
        <v>4</v>
      </c>
      <c r="I538" s="4" t="s">
        <v>175</v>
      </c>
      <c r="J538" s="74"/>
      <c r="K538" s="8">
        <f>K539</f>
        <v>868</v>
      </c>
    </row>
    <row r="539" spans="1:11" s="3" customFormat="1" ht="31.5" customHeight="1" x14ac:dyDescent="0.25">
      <c r="A539" s="122"/>
      <c r="B539" s="34" t="s">
        <v>115</v>
      </c>
      <c r="C539" s="73">
        <v>925</v>
      </c>
      <c r="D539" s="74" t="s">
        <v>8</v>
      </c>
      <c r="E539" s="74" t="s">
        <v>4</v>
      </c>
      <c r="F539" s="4" t="s">
        <v>2</v>
      </c>
      <c r="G539" s="4" t="s">
        <v>86</v>
      </c>
      <c r="H539" s="74" t="s">
        <v>4</v>
      </c>
      <c r="I539" s="4" t="s">
        <v>175</v>
      </c>
      <c r="J539" s="74" t="s">
        <v>56</v>
      </c>
      <c r="K539" s="8">
        <v>868</v>
      </c>
    </row>
    <row r="540" spans="1:11" s="3" customFormat="1" ht="63" customHeight="1" x14ac:dyDescent="0.25">
      <c r="A540" s="122"/>
      <c r="B540" s="6" t="s">
        <v>179</v>
      </c>
      <c r="C540" s="73">
        <v>925</v>
      </c>
      <c r="D540" s="74" t="s">
        <v>8</v>
      </c>
      <c r="E540" s="74" t="s">
        <v>4</v>
      </c>
      <c r="F540" s="74" t="s">
        <v>2</v>
      </c>
      <c r="G540" s="73">
        <v>1</v>
      </c>
      <c r="H540" s="74" t="s">
        <v>4</v>
      </c>
      <c r="I540" s="74" t="s">
        <v>104</v>
      </c>
      <c r="J540" s="74"/>
      <c r="K540" s="8">
        <f>SUM(K541:K541)</f>
        <v>1386013.9</v>
      </c>
    </row>
    <row r="541" spans="1:11" s="3" customFormat="1" ht="31.5" customHeight="1" x14ac:dyDescent="0.25">
      <c r="A541" s="122"/>
      <c r="B541" s="6" t="s">
        <v>115</v>
      </c>
      <c r="C541" s="73">
        <v>925</v>
      </c>
      <c r="D541" s="74" t="s">
        <v>8</v>
      </c>
      <c r="E541" s="74" t="s">
        <v>4</v>
      </c>
      <c r="F541" s="74" t="s">
        <v>2</v>
      </c>
      <c r="G541" s="73">
        <v>1</v>
      </c>
      <c r="H541" s="74" t="s">
        <v>4</v>
      </c>
      <c r="I541" s="74" t="s">
        <v>104</v>
      </c>
      <c r="J541" s="74" t="s">
        <v>56</v>
      </c>
      <c r="K541" s="8">
        <v>1386013.9</v>
      </c>
    </row>
    <row r="542" spans="1:11" s="3" customFormat="1" ht="18.600000000000001" customHeight="1" x14ac:dyDescent="0.25">
      <c r="A542" s="122"/>
      <c r="B542" s="7" t="s">
        <v>106</v>
      </c>
      <c r="C542" s="73">
        <v>925</v>
      </c>
      <c r="D542" s="74" t="s">
        <v>8</v>
      </c>
      <c r="E542" s="74" t="s">
        <v>4</v>
      </c>
      <c r="F542" s="74" t="s">
        <v>2</v>
      </c>
      <c r="G542" s="73">
        <v>1</v>
      </c>
      <c r="H542" s="4" t="s">
        <v>6</v>
      </c>
      <c r="I542" s="74"/>
      <c r="J542" s="74"/>
      <c r="K542" s="8">
        <f>K543+K545+K547+K549+K551+K553+K555</f>
        <v>174530.2</v>
      </c>
    </row>
    <row r="543" spans="1:11" s="3" customFormat="1" ht="31.5" customHeight="1" x14ac:dyDescent="0.25">
      <c r="A543" s="122"/>
      <c r="B543" s="45" t="s">
        <v>133</v>
      </c>
      <c r="C543" s="73">
        <v>925</v>
      </c>
      <c r="D543" s="74" t="s">
        <v>8</v>
      </c>
      <c r="E543" s="74" t="s">
        <v>4</v>
      </c>
      <c r="F543" s="74" t="s">
        <v>2</v>
      </c>
      <c r="G543" s="73">
        <v>1</v>
      </c>
      <c r="H543" s="4" t="s">
        <v>6</v>
      </c>
      <c r="I543" s="74" t="s">
        <v>107</v>
      </c>
      <c r="J543" s="74"/>
      <c r="K543" s="8">
        <f>SUM(K544)</f>
        <v>4053.8</v>
      </c>
    </row>
    <row r="544" spans="1:11" s="3" customFormat="1" ht="31.5" customHeight="1" x14ac:dyDescent="0.25">
      <c r="A544" s="122"/>
      <c r="B544" s="6" t="s">
        <v>115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4" t="s">
        <v>6</v>
      </c>
      <c r="I544" s="74" t="s">
        <v>107</v>
      </c>
      <c r="J544" s="74" t="s">
        <v>56</v>
      </c>
      <c r="K544" s="8">
        <v>4053.8</v>
      </c>
    </row>
    <row r="545" spans="1:11" s="3" customFormat="1" ht="33.75" customHeight="1" x14ac:dyDescent="0.25">
      <c r="A545" s="122"/>
      <c r="B545" s="7" t="s">
        <v>485</v>
      </c>
      <c r="C545" s="73">
        <v>925</v>
      </c>
      <c r="D545" s="74" t="s">
        <v>8</v>
      </c>
      <c r="E545" s="74" t="s">
        <v>4</v>
      </c>
      <c r="F545" s="4" t="s">
        <v>2</v>
      </c>
      <c r="G545" s="4" t="s">
        <v>86</v>
      </c>
      <c r="H545" s="4" t="s">
        <v>6</v>
      </c>
      <c r="I545" s="4" t="s">
        <v>184</v>
      </c>
      <c r="J545" s="74"/>
      <c r="K545" s="8">
        <f>K546</f>
        <v>535.4</v>
      </c>
    </row>
    <row r="546" spans="1:11" s="3" customFormat="1" ht="31.2" customHeight="1" x14ac:dyDescent="0.25">
      <c r="A546" s="122"/>
      <c r="B546" s="6" t="s">
        <v>115</v>
      </c>
      <c r="C546" s="73">
        <v>925</v>
      </c>
      <c r="D546" s="74" t="s">
        <v>8</v>
      </c>
      <c r="E546" s="74" t="s">
        <v>4</v>
      </c>
      <c r="F546" s="4" t="s">
        <v>2</v>
      </c>
      <c r="G546" s="4" t="s">
        <v>86</v>
      </c>
      <c r="H546" s="4" t="s">
        <v>6</v>
      </c>
      <c r="I546" s="4" t="s">
        <v>184</v>
      </c>
      <c r="J546" s="74" t="s">
        <v>56</v>
      </c>
      <c r="K546" s="8">
        <f>267.7+267.7</f>
        <v>535.4</v>
      </c>
    </row>
    <row r="547" spans="1:11" s="3" customFormat="1" ht="18" customHeight="1" x14ac:dyDescent="0.25">
      <c r="A547" s="122"/>
      <c r="B547" s="7" t="s">
        <v>229</v>
      </c>
      <c r="C547" s="73">
        <v>925</v>
      </c>
      <c r="D547" s="74" t="s">
        <v>8</v>
      </c>
      <c r="E547" s="74" t="s">
        <v>4</v>
      </c>
      <c r="F547" s="4" t="s">
        <v>2</v>
      </c>
      <c r="G547" s="4" t="s">
        <v>86</v>
      </c>
      <c r="H547" s="4" t="s">
        <v>6</v>
      </c>
      <c r="I547" s="4" t="s">
        <v>228</v>
      </c>
      <c r="J547" s="74"/>
      <c r="K547" s="8">
        <f>K548</f>
        <v>3312.3</v>
      </c>
    </row>
    <row r="548" spans="1:11" s="3" customFormat="1" ht="36.75" customHeight="1" x14ac:dyDescent="0.25">
      <c r="A548" s="122"/>
      <c r="B548" s="6" t="s">
        <v>115</v>
      </c>
      <c r="C548" s="73">
        <v>925</v>
      </c>
      <c r="D548" s="74" t="s">
        <v>8</v>
      </c>
      <c r="E548" s="74" t="s">
        <v>4</v>
      </c>
      <c r="F548" s="4" t="s">
        <v>2</v>
      </c>
      <c r="G548" s="4" t="s">
        <v>86</v>
      </c>
      <c r="H548" s="4" t="s">
        <v>6</v>
      </c>
      <c r="I548" s="4" t="s">
        <v>228</v>
      </c>
      <c r="J548" s="74" t="s">
        <v>56</v>
      </c>
      <c r="K548" s="8">
        <v>3312.3</v>
      </c>
    </row>
    <row r="549" spans="1:11" s="3" customFormat="1" ht="126" customHeight="1" x14ac:dyDescent="0.25">
      <c r="A549" s="122"/>
      <c r="B549" s="31" t="s">
        <v>247</v>
      </c>
      <c r="C549" s="73">
        <v>925</v>
      </c>
      <c r="D549" s="74" t="s">
        <v>8</v>
      </c>
      <c r="E549" s="74" t="s">
        <v>4</v>
      </c>
      <c r="F549" s="74" t="s">
        <v>2</v>
      </c>
      <c r="G549" s="73">
        <v>1</v>
      </c>
      <c r="H549" s="4" t="s">
        <v>6</v>
      </c>
      <c r="I549" s="74" t="s">
        <v>108</v>
      </c>
      <c r="J549" s="74"/>
      <c r="K549" s="8">
        <f>SUM(K550)</f>
        <v>41112.9</v>
      </c>
    </row>
    <row r="550" spans="1:11" s="3" customFormat="1" ht="31.5" customHeight="1" x14ac:dyDescent="0.25">
      <c r="A550" s="122"/>
      <c r="B550" s="6" t="s">
        <v>115</v>
      </c>
      <c r="C550" s="73">
        <v>925</v>
      </c>
      <c r="D550" s="74" t="s">
        <v>8</v>
      </c>
      <c r="E550" s="74" t="s">
        <v>4</v>
      </c>
      <c r="F550" s="74" t="s">
        <v>2</v>
      </c>
      <c r="G550" s="73">
        <v>1</v>
      </c>
      <c r="H550" s="4" t="s">
        <v>6</v>
      </c>
      <c r="I550" s="74" t="s">
        <v>108</v>
      </c>
      <c r="J550" s="74" t="s">
        <v>56</v>
      </c>
      <c r="K550" s="8">
        <v>41112.9</v>
      </c>
    </row>
    <row r="551" spans="1:11" s="3" customFormat="1" ht="78.75" customHeight="1" x14ac:dyDescent="0.25">
      <c r="A551" s="122"/>
      <c r="B551" s="7" t="s">
        <v>339</v>
      </c>
      <c r="C551" s="73">
        <v>925</v>
      </c>
      <c r="D551" s="74" t="s">
        <v>8</v>
      </c>
      <c r="E551" s="74" t="s">
        <v>4</v>
      </c>
      <c r="F551" s="4" t="s">
        <v>2</v>
      </c>
      <c r="G551" s="4" t="s">
        <v>86</v>
      </c>
      <c r="H551" s="4" t="s">
        <v>6</v>
      </c>
      <c r="I551" s="4" t="s">
        <v>209</v>
      </c>
      <c r="J551" s="74"/>
      <c r="K551" s="8">
        <f>SUM(K552)</f>
        <v>3034.1</v>
      </c>
    </row>
    <row r="552" spans="1:11" s="3" customFormat="1" ht="31.5" customHeight="1" x14ac:dyDescent="0.25">
      <c r="A552" s="122"/>
      <c r="B552" s="7" t="s">
        <v>115</v>
      </c>
      <c r="C552" s="73">
        <v>925</v>
      </c>
      <c r="D552" s="74" t="s">
        <v>8</v>
      </c>
      <c r="E552" s="74" t="s">
        <v>4</v>
      </c>
      <c r="F552" s="4" t="s">
        <v>2</v>
      </c>
      <c r="G552" s="4" t="s">
        <v>86</v>
      </c>
      <c r="H552" s="4" t="s">
        <v>6</v>
      </c>
      <c r="I552" s="4" t="s">
        <v>209</v>
      </c>
      <c r="J552" s="74" t="s">
        <v>56</v>
      </c>
      <c r="K552" s="8">
        <v>3034.1</v>
      </c>
    </row>
    <row r="553" spans="1:11" s="3" customFormat="1" ht="84" customHeight="1" x14ac:dyDescent="0.25">
      <c r="A553" s="122"/>
      <c r="B553" s="7" t="s">
        <v>515</v>
      </c>
      <c r="C553" s="73">
        <v>925</v>
      </c>
      <c r="D553" s="74" t="s">
        <v>8</v>
      </c>
      <c r="E553" s="74" t="s">
        <v>4</v>
      </c>
      <c r="F553" s="4" t="s">
        <v>2</v>
      </c>
      <c r="G553" s="4" t="s">
        <v>86</v>
      </c>
      <c r="H553" s="4" t="s">
        <v>6</v>
      </c>
      <c r="I553" s="4" t="s">
        <v>387</v>
      </c>
      <c r="J553" s="74"/>
      <c r="K553" s="8">
        <f>K554</f>
        <v>100943.7</v>
      </c>
    </row>
    <row r="554" spans="1:11" s="3" customFormat="1" ht="37.5" customHeight="1" x14ac:dyDescent="0.25">
      <c r="A554" s="122"/>
      <c r="B554" s="7" t="s">
        <v>115</v>
      </c>
      <c r="C554" s="73">
        <v>925</v>
      </c>
      <c r="D554" s="74" t="s">
        <v>8</v>
      </c>
      <c r="E554" s="74" t="s">
        <v>4</v>
      </c>
      <c r="F554" s="4" t="s">
        <v>2</v>
      </c>
      <c r="G554" s="4" t="s">
        <v>86</v>
      </c>
      <c r="H554" s="4" t="s">
        <v>6</v>
      </c>
      <c r="I554" s="4" t="s">
        <v>387</v>
      </c>
      <c r="J554" s="74" t="s">
        <v>56</v>
      </c>
      <c r="K554" s="8">
        <f>94887+6056.7</f>
        <v>100943.7</v>
      </c>
    </row>
    <row r="555" spans="1:11" s="3" customFormat="1" ht="47.25" customHeight="1" x14ac:dyDescent="0.25">
      <c r="A555" s="122"/>
      <c r="B555" s="7" t="s">
        <v>251</v>
      </c>
      <c r="C555" s="73">
        <v>925</v>
      </c>
      <c r="D555" s="74" t="s">
        <v>8</v>
      </c>
      <c r="E555" s="74" t="s">
        <v>4</v>
      </c>
      <c r="F555" s="74" t="s">
        <v>2</v>
      </c>
      <c r="G555" s="73">
        <v>1</v>
      </c>
      <c r="H555" s="4" t="s">
        <v>6</v>
      </c>
      <c r="I555" s="4" t="s">
        <v>208</v>
      </c>
      <c r="J555" s="74"/>
      <c r="K555" s="8">
        <f>SUM(K556)</f>
        <v>21538</v>
      </c>
    </row>
    <row r="556" spans="1:11" s="3" customFormat="1" ht="36.75" customHeight="1" x14ac:dyDescent="0.25">
      <c r="A556" s="122"/>
      <c r="B556" s="7" t="s">
        <v>115</v>
      </c>
      <c r="C556" s="73">
        <v>925</v>
      </c>
      <c r="D556" s="74" t="s">
        <v>8</v>
      </c>
      <c r="E556" s="74" t="s">
        <v>4</v>
      </c>
      <c r="F556" s="74" t="s">
        <v>2</v>
      </c>
      <c r="G556" s="73">
        <v>1</v>
      </c>
      <c r="H556" s="4" t="s">
        <v>6</v>
      </c>
      <c r="I556" s="4" t="s">
        <v>208</v>
      </c>
      <c r="J556" s="74" t="s">
        <v>56</v>
      </c>
      <c r="K556" s="8">
        <f>11630.5+9907.5</f>
        <v>21538</v>
      </c>
    </row>
    <row r="557" spans="1:11" s="3" customFormat="1" ht="31.5" customHeight="1" x14ac:dyDescent="0.25">
      <c r="A557" s="122"/>
      <c r="B557" s="7" t="s">
        <v>383</v>
      </c>
      <c r="C557" s="73">
        <v>925</v>
      </c>
      <c r="D557" s="74" t="s">
        <v>8</v>
      </c>
      <c r="E557" s="74" t="s">
        <v>4</v>
      </c>
      <c r="F557" s="74" t="s">
        <v>2</v>
      </c>
      <c r="G557" s="73">
        <v>1</v>
      </c>
      <c r="H557" s="74" t="s">
        <v>7</v>
      </c>
      <c r="I557" s="74"/>
      <c r="J557" s="74"/>
      <c r="K557" s="8">
        <f>K558</f>
        <v>4660.7</v>
      </c>
    </row>
    <row r="558" spans="1:11" s="3" customFormat="1" ht="132" customHeight="1" x14ac:dyDescent="0.25">
      <c r="A558" s="122"/>
      <c r="B558" s="7" t="s">
        <v>177</v>
      </c>
      <c r="C558" s="73">
        <v>925</v>
      </c>
      <c r="D558" s="74" t="s">
        <v>8</v>
      </c>
      <c r="E558" s="74" t="s">
        <v>4</v>
      </c>
      <c r="F558" s="74" t="s">
        <v>2</v>
      </c>
      <c r="G558" s="73">
        <v>1</v>
      </c>
      <c r="H558" s="74" t="s">
        <v>7</v>
      </c>
      <c r="I558" s="74" t="s">
        <v>131</v>
      </c>
      <c r="J558" s="74"/>
      <c r="K558" s="8">
        <f>SUM(K559:K560)</f>
        <v>4660.7</v>
      </c>
    </row>
    <row r="559" spans="1:11" s="3" customFormat="1" ht="18" customHeight="1" x14ac:dyDescent="0.25">
      <c r="A559" s="122"/>
      <c r="B559" s="7" t="s">
        <v>52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74" t="s">
        <v>7</v>
      </c>
      <c r="I559" s="74" t="s">
        <v>131</v>
      </c>
      <c r="J559" s="74" t="s">
        <v>53</v>
      </c>
      <c r="K559" s="8">
        <v>3160.7</v>
      </c>
    </row>
    <row r="560" spans="1:11" s="3" customFormat="1" ht="31.5" customHeight="1" x14ac:dyDescent="0.25">
      <c r="A560" s="122"/>
      <c r="B560" s="34" t="s">
        <v>115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74" t="s">
        <v>7</v>
      </c>
      <c r="I560" s="74" t="s">
        <v>131</v>
      </c>
      <c r="J560" s="74" t="s">
        <v>56</v>
      </c>
      <c r="K560" s="8">
        <v>1500</v>
      </c>
    </row>
    <row r="561" spans="1:11" s="3" customFormat="1" ht="63" customHeight="1" x14ac:dyDescent="0.25">
      <c r="A561" s="122"/>
      <c r="B561" s="31" t="s">
        <v>100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30</v>
      </c>
      <c r="I561" s="74"/>
      <c r="J561" s="74"/>
      <c r="K561" s="8">
        <f>SUM(K562)</f>
        <v>1333.8</v>
      </c>
    </row>
    <row r="562" spans="1:11" s="3" customFormat="1" ht="94.5" customHeight="1" x14ac:dyDescent="0.25">
      <c r="A562" s="122"/>
      <c r="B562" s="33" t="s">
        <v>176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30</v>
      </c>
      <c r="I562" s="74" t="s">
        <v>101</v>
      </c>
      <c r="J562" s="74"/>
      <c r="K562" s="8">
        <f>SUM(K563:K563)</f>
        <v>1333.8</v>
      </c>
    </row>
    <row r="563" spans="1:11" s="3" customFormat="1" ht="31.5" customHeight="1" x14ac:dyDescent="0.25">
      <c r="A563" s="122"/>
      <c r="B563" s="6" t="s">
        <v>115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30</v>
      </c>
      <c r="I563" s="74" t="s">
        <v>101</v>
      </c>
      <c r="J563" s="74" t="s">
        <v>56</v>
      </c>
      <c r="K563" s="8">
        <f>1331.1+2.7</f>
        <v>1333.8</v>
      </c>
    </row>
    <row r="564" spans="1:11" s="3" customFormat="1" ht="47.25" customHeight="1" x14ac:dyDescent="0.25">
      <c r="A564" s="122"/>
      <c r="B564" s="7" t="s">
        <v>362</v>
      </c>
      <c r="C564" s="73">
        <v>925</v>
      </c>
      <c r="D564" s="74" t="s">
        <v>8</v>
      </c>
      <c r="E564" s="74" t="s">
        <v>4</v>
      </c>
      <c r="F564" s="4" t="s">
        <v>196</v>
      </c>
      <c r="G564" s="4" t="s">
        <v>86</v>
      </c>
      <c r="H564" s="4" t="s">
        <v>17</v>
      </c>
      <c r="I564" s="4"/>
      <c r="J564" s="74"/>
      <c r="K564" s="8">
        <f>K565</f>
        <v>518.6</v>
      </c>
    </row>
    <row r="565" spans="1:11" s="3" customFormat="1" ht="47.25" customHeight="1" x14ac:dyDescent="0.25">
      <c r="A565" s="122"/>
      <c r="B565" s="7" t="s">
        <v>362</v>
      </c>
      <c r="C565" s="73">
        <v>925</v>
      </c>
      <c r="D565" s="74" t="s">
        <v>8</v>
      </c>
      <c r="E565" s="74" t="s">
        <v>4</v>
      </c>
      <c r="F565" s="4" t="s">
        <v>2</v>
      </c>
      <c r="G565" s="4" t="s">
        <v>86</v>
      </c>
      <c r="H565" s="4" t="s">
        <v>17</v>
      </c>
      <c r="I565" s="4" t="s">
        <v>197</v>
      </c>
      <c r="J565" s="74"/>
      <c r="K565" s="8">
        <f>K566</f>
        <v>518.6</v>
      </c>
    </row>
    <row r="566" spans="1:11" s="3" customFormat="1" ht="18" customHeight="1" x14ac:dyDescent="0.25">
      <c r="A566" s="122"/>
      <c r="B566" s="7" t="s">
        <v>22</v>
      </c>
      <c r="C566" s="73">
        <v>925</v>
      </c>
      <c r="D566" s="74" t="s">
        <v>8</v>
      </c>
      <c r="E566" s="74" t="s">
        <v>4</v>
      </c>
      <c r="F566" s="4" t="s">
        <v>2</v>
      </c>
      <c r="G566" s="4" t="s">
        <v>86</v>
      </c>
      <c r="H566" s="4" t="s">
        <v>17</v>
      </c>
      <c r="I566" s="4" t="s">
        <v>197</v>
      </c>
      <c r="J566" s="74" t="s">
        <v>55</v>
      </c>
      <c r="K566" s="8">
        <v>518.6</v>
      </c>
    </row>
    <row r="567" spans="1:11" s="3" customFormat="1" ht="19.95" customHeight="1" x14ac:dyDescent="0.25">
      <c r="A567" s="122"/>
      <c r="B567" s="7" t="s">
        <v>496</v>
      </c>
      <c r="C567" s="73">
        <v>925</v>
      </c>
      <c r="D567" s="74" t="s">
        <v>8</v>
      </c>
      <c r="E567" s="74" t="s">
        <v>4</v>
      </c>
      <c r="F567" s="4" t="s">
        <v>2</v>
      </c>
      <c r="G567" s="4" t="s">
        <v>86</v>
      </c>
      <c r="H567" s="4" t="s">
        <v>384</v>
      </c>
      <c r="I567" s="4"/>
      <c r="J567" s="74"/>
      <c r="K567" s="8">
        <f>K568+K570</f>
        <v>108811.40000000001</v>
      </c>
    </row>
    <row r="568" spans="1:11" s="3" customFormat="1" ht="56.25" customHeight="1" x14ac:dyDescent="0.25">
      <c r="A568" s="122"/>
      <c r="B568" s="7" t="s">
        <v>236</v>
      </c>
      <c r="C568" s="73">
        <v>925</v>
      </c>
      <c r="D568" s="74" t="s">
        <v>8</v>
      </c>
      <c r="E568" s="74" t="s">
        <v>4</v>
      </c>
      <c r="F568" s="4" t="s">
        <v>2</v>
      </c>
      <c r="G568" s="4" t="s">
        <v>86</v>
      </c>
      <c r="H568" s="4" t="s">
        <v>384</v>
      </c>
      <c r="I568" s="4" t="s">
        <v>237</v>
      </c>
      <c r="J568" s="74"/>
      <c r="K568" s="8">
        <f>K569</f>
        <v>8617.7999999999993</v>
      </c>
    </row>
    <row r="569" spans="1:11" s="3" customFormat="1" ht="36" customHeight="1" x14ac:dyDescent="0.25">
      <c r="A569" s="122"/>
      <c r="B569" s="7" t="s">
        <v>115</v>
      </c>
      <c r="C569" s="73">
        <v>925</v>
      </c>
      <c r="D569" s="74" t="s">
        <v>8</v>
      </c>
      <c r="E569" s="74" t="s">
        <v>4</v>
      </c>
      <c r="F569" s="4" t="s">
        <v>2</v>
      </c>
      <c r="G569" s="4" t="s">
        <v>86</v>
      </c>
      <c r="H569" s="4" t="s">
        <v>384</v>
      </c>
      <c r="I569" s="4" t="s">
        <v>237</v>
      </c>
      <c r="J569" s="74" t="s">
        <v>56</v>
      </c>
      <c r="K569" s="8">
        <v>8617.7999999999993</v>
      </c>
    </row>
    <row r="570" spans="1:11" s="3" customFormat="1" ht="116.25" customHeight="1" x14ac:dyDescent="0.25">
      <c r="A570" s="122"/>
      <c r="B570" s="7" t="s">
        <v>385</v>
      </c>
      <c r="C570" s="73">
        <v>925</v>
      </c>
      <c r="D570" s="74" t="s">
        <v>8</v>
      </c>
      <c r="E570" s="74" t="s">
        <v>4</v>
      </c>
      <c r="F570" s="4" t="s">
        <v>2</v>
      </c>
      <c r="G570" s="4" t="s">
        <v>86</v>
      </c>
      <c r="H570" s="4" t="s">
        <v>384</v>
      </c>
      <c r="I570" s="4" t="s">
        <v>386</v>
      </c>
      <c r="J570" s="74"/>
      <c r="K570" s="8">
        <f>K571</f>
        <v>100193.60000000001</v>
      </c>
    </row>
    <row r="571" spans="1:11" s="3" customFormat="1" ht="32.25" customHeight="1" x14ac:dyDescent="0.25">
      <c r="A571" s="122"/>
      <c r="B571" s="34" t="s">
        <v>115</v>
      </c>
      <c r="C571" s="73">
        <v>925</v>
      </c>
      <c r="D571" s="74" t="s">
        <v>8</v>
      </c>
      <c r="E571" s="74" t="s">
        <v>4</v>
      </c>
      <c r="F571" s="4" t="s">
        <v>2</v>
      </c>
      <c r="G571" s="4" t="s">
        <v>86</v>
      </c>
      <c r="H571" s="4" t="s">
        <v>384</v>
      </c>
      <c r="I571" s="4" t="s">
        <v>386</v>
      </c>
      <c r="J571" s="74" t="s">
        <v>56</v>
      </c>
      <c r="K571" s="8">
        <v>100193.60000000001</v>
      </c>
    </row>
    <row r="572" spans="1:11" s="3" customFormat="1" ht="18" customHeight="1" x14ac:dyDescent="0.25">
      <c r="A572" s="122"/>
      <c r="B572" s="7" t="s">
        <v>136</v>
      </c>
      <c r="C572" s="73">
        <v>925</v>
      </c>
      <c r="D572" s="74" t="s">
        <v>8</v>
      </c>
      <c r="E572" s="74" t="s">
        <v>5</v>
      </c>
      <c r="F572" s="4"/>
      <c r="G572" s="4"/>
      <c r="H572" s="4"/>
      <c r="I572" s="4"/>
      <c r="J572" s="74"/>
      <c r="K572" s="8">
        <f>SUM(K573)</f>
        <v>151115.1</v>
      </c>
    </row>
    <row r="573" spans="1:11" s="3" customFormat="1" ht="18" customHeight="1" x14ac:dyDescent="0.25">
      <c r="A573" s="122"/>
      <c r="B573" s="7" t="s">
        <v>304</v>
      </c>
      <c r="C573" s="73">
        <v>925</v>
      </c>
      <c r="D573" s="74" t="s">
        <v>8</v>
      </c>
      <c r="E573" s="74" t="s">
        <v>5</v>
      </c>
      <c r="F573" s="74" t="s">
        <v>2</v>
      </c>
      <c r="G573" s="73"/>
      <c r="H573" s="74"/>
      <c r="I573" s="74"/>
      <c r="J573" s="74"/>
      <c r="K573" s="8">
        <f t="shared" ref="K573:K576" si="28">SUM(K574)</f>
        <v>151115.1</v>
      </c>
    </row>
    <row r="574" spans="1:11" s="3" customFormat="1" ht="18" customHeight="1" x14ac:dyDescent="0.25">
      <c r="A574" s="122"/>
      <c r="B574" s="31" t="s">
        <v>305</v>
      </c>
      <c r="C574" s="73">
        <v>925</v>
      </c>
      <c r="D574" s="74" t="s">
        <v>8</v>
      </c>
      <c r="E574" s="74" t="s">
        <v>5</v>
      </c>
      <c r="F574" s="74" t="s">
        <v>2</v>
      </c>
      <c r="G574" s="73">
        <v>1</v>
      </c>
      <c r="H574" s="74"/>
      <c r="I574" s="74"/>
      <c r="J574" s="74"/>
      <c r="K574" s="8">
        <f>SUM(K575+K578+K581)</f>
        <v>151115.1</v>
      </c>
    </row>
    <row r="575" spans="1:11" s="3" customFormat="1" ht="48.75" customHeight="1" x14ac:dyDescent="0.25">
      <c r="A575" s="122"/>
      <c r="B575" s="31" t="s">
        <v>102</v>
      </c>
      <c r="C575" s="73">
        <v>925</v>
      </c>
      <c r="D575" s="74" t="s">
        <v>8</v>
      </c>
      <c r="E575" s="74" t="s">
        <v>5</v>
      </c>
      <c r="F575" s="74" t="s">
        <v>2</v>
      </c>
      <c r="G575" s="73">
        <v>1</v>
      </c>
      <c r="H575" s="74" t="s">
        <v>4</v>
      </c>
      <c r="I575" s="74"/>
      <c r="J575" s="74"/>
      <c r="K575" s="8">
        <f>SUM(K576)</f>
        <v>35002</v>
      </c>
    </row>
    <row r="576" spans="1:11" s="3" customFormat="1" ht="47.25" customHeight="1" x14ac:dyDescent="0.25">
      <c r="A576" s="122"/>
      <c r="B576" s="31" t="s">
        <v>105</v>
      </c>
      <c r="C576" s="73">
        <v>925</v>
      </c>
      <c r="D576" s="74" t="s">
        <v>8</v>
      </c>
      <c r="E576" s="74" t="s">
        <v>5</v>
      </c>
      <c r="F576" s="74" t="s">
        <v>2</v>
      </c>
      <c r="G576" s="73">
        <v>1</v>
      </c>
      <c r="H576" s="74" t="s">
        <v>4</v>
      </c>
      <c r="I576" s="74" t="s">
        <v>81</v>
      </c>
      <c r="J576" s="74"/>
      <c r="K576" s="8">
        <f t="shared" si="28"/>
        <v>35002</v>
      </c>
    </row>
    <row r="577" spans="1:11" s="3" customFormat="1" ht="31.5" customHeight="1" x14ac:dyDescent="0.25">
      <c r="A577" s="122"/>
      <c r="B577" s="34" t="s">
        <v>115</v>
      </c>
      <c r="C577" s="73">
        <v>925</v>
      </c>
      <c r="D577" s="74" t="s">
        <v>8</v>
      </c>
      <c r="E577" s="74" t="s">
        <v>5</v>
      </c>
      <c r="F577" s="74" t="s">
        <v>2</v>
      </c>
      <c r="G577" s="73">
        <v>1</v>
      </c>
      <c r="H577" s="74" t="s">
        <v>4</v>
      </c>
      <c r="I577" s="74" t="s">
        <v>81</v>
      </c>
      <c r="J577" s="74" t="s">
        <v>56</v>
      </c>
      <c r="K577" s="8">
        <v>35002</v>
      </c>
    </row>
    <row r="578" spans="1:11" s="3" customFormat="1" ht="63" customHeight="1" x14ac:dyDescent="0.25">
      <c r="A578" s="122"/>
      <c r="B578" s="31" t="s">
        <v>100</v>
      </c>
      <c r="C578" s="73">
        <v>925</v>
      </c>
      <c r="D578" s="74" t="s">
        <v>8</v>
      </c>
      <c r="E578" s="74" t="s">
        <v>5</v>
      </c>
      <c r="F578" s="74" t="s">
        <v>2</v>
      </c>
      <c r="G578" s="73">
        <v>1</v>
      </c>
      <c r="H578" s="74" t="s">
        <v>30</v>
      </c>
      <c r="I578" s="74"/>
      <c r="J578" s="74"/>
      <c r="K578" s="8">
        <f>SUM(K579)</f>
        <v>32.1</v>
      </c>
    </row>
    <row r="579" spans="1:11" s="3" customFormat="1" ht="94.5" customHeight="1" x14ac:dyDescent="0.25">
      <c r="A579" s="122"/>
      <c r="B579" s="33" t="s">
        <v>176</v>
      </c>
      <c r="C579" s="73">
        <v>925</v>
      </c>
      <c r="D579" s="74" t="s">
        <v>8</v>
      </c>
      <c r="E579" s="74" t="s">
        <v>5</v>
      </c>
      <c r="F579" s="74" t="s">
        <v>2</v>
      </c>
      <c r="G579" s="73">
        <v>1</v>
      </c>
      <c r="H579" s="74" t="s">
        <v>30</v>
      </c>
      <c r="I579" s="74" t="s">
        <v>101</v>
      </c>
      <c r="J579" s="74"/>
      <c r="K579" s="8">
        <f>SUM(K580:K580)</f>
        <v>32.1</v>
      </c>
    </row>
    <row r="580" spans="1:11" s="3" customFormat="1" ht="31.5" customHeight="1" x14ac:dyDescent="0.25">
      <c r="A580" s="122"/>
      <c r="B580" s="6" t="s">
        <v>115</v>
      </c>
      <c r="C580" s="73">
        <v>925</v>
      </c>
      <c r="D580" s="74" t="s">
        <v>8</v>
      </c>
      <c r="E580" s="74" t="s">
        <v>5</v>
      </c>
      <c r="F580" s="74" t="s">
        <v>2</v>
      </c>
      <c r="G580" s="73">
        <v>1</v>
      </c>
      <c r="H580" s="74" t="s">
        <v>30</v>
      </c>
      <c r="I580" s="74" t="s">
        <v>101</v>
      </c>
      <c r="J580" s="74" t="s">
        <v>56</v>
      </c>
      <c r="K580" s="8">
        <f>47-14.9</f>
        <v>32.1</v>
      </c>
    </row>
    <row r="581" spans="1:11" s="3" customFormat="1" ht="78.75" customHeight="1" x14ac:dyDescent="0.25">
      <c r="A581" s="122"/>
      <c r="B581" s="7" t="s">
        <v>516</v>
      </c>
      <c r="C581" s="73">
        <v>925</v>
      </c>
      <c r="D581" s="74" t="s">
        <v>8</v>
      </c>
      <c r="E581" s="74" t="s">
        <v>5</v>
      </c>
      <c r="F581" s="74" t="s">
        <v>2</v>
      </c>
      <c r="G581" s="73">
        <v>1</v>
      </c>
      <c r="H581" s="74" t="s">
        <v>8</v>
      </c>
      <c r="I581" s="74"/>
      <c r="J581" s="74"/>
      <c r="K581" s="8">
        <f>SUBTOTAL(9,K582)</f>
        <v>116081</v>
      </c>
    </row>
    <row r="582" spans="1:11" s="3" customFormat="1" ht="31.5" customHeight="1" x14ac:dyDescent="0.25">
      <c r="A582" s="122"/>
      <c r="B582" s="6" t="s">
        <v>211</v>
      </c>
      <c r="C582" s="73">
        <v>925</v>
      </c>
      <c r="D582" s="74" t="s">
        <v>8</v>
      </c>
      <c r="E582" s="74" t="s">
        <v>5</v>
      </c>
      <c r="F582" s="74" t="s">
        <v>2</v>
      </c>
      <c r="G582" s="73">
        <v>1</v>
      </c>
      <c r="H582" s="74" t="s">
        <v>8</v>
      </c>
      <c r="I582" s="74" t="s">
        <v>210</v>
      </c>
      <c r="J582" s="74"/>
      <c r="K582" s="8">
        <f>SUM(K583:K583)</f>
        <v>116081</v>
      </c>
    </row>
    <row r="583" spans="1:11" s="3" customFormat="1" ht="31.5" customHeight="1" x14ac:dyDescent="0.25">
      <c r="A583" s="122"/>
      <c r="B583" s="34" t="s">
        <v>115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 t="s">
        <v>8</v>
      </c>
      <c r="I583" s="74" t="s">
        <v>210</v>
      </c>
      <c r="J583" s="74" t="s">
        <v>56</v>
      </c>
      <c r="K583" s="8">
        <v>116081</v>
      </c>
    </row>
    <row r="584" spans="1:11" s="3" customFormat="1" ht="18" customHeight="1" x14ac:dyDescent="0.25">
      <c r="A584" s="122"/>
      <c r="B584" s="7" t="s">
        <v>201</v>
      </c>
      <c r="C584" s="73">
        <v>925</v>
      </c>
      <c r="D584" s="74" t="s">
        <v>8</v>
      </c>
      <c r="E584" s="4" t="s">
        <v>7</v>
      </c>
      <c r="F584" s="4"/>
      <c r="G584" s="4"/>
      <c r="H584" s="4"/>
      <c r="I584" s="4"/>
      <c r="J584" s="74"/>
      <c r="K584" s="8">
        <f>SUM(K585)</f>
        <v>32.5</v>
      </c>
    </row>
    <row r="585" spans="1:11" s="3" customFormat="1" ht="18" customHeight="1" x14ac:dyDescent="0.25">
      <c r="A585" s="122"/>
      <c r="B585" s="7" t="s">
        <v>304</v>
      </c>
      <c r="C585" s="73">
        <v>925</v>
      </c>
      <c r="D585" s="4" t="s">
        <v>8</v>
      </c>
      <c r="E585" s="4" t="s">
        <v>7</v>
      </c>
      <c r="F585" s="4" t="s">
        <v>2</v>
      </c>
      <c r="G585" s="4"/>
      <c r="H585" s="4"/>
      <c r="I585" s="4"/>
      <c r="J585" s="74"/>
      <c r="K585" s="8">
        <f>SUM(K586)</f>
        <v>32.5</v>
      </c>
    </row>
    <row r="586" spans="1:11" s="3" customFormat="1" ht="20.25" customHeight="1" x14ac:dyDescent="0.25">
      <c r="A586" s="122"/>
      <c r="B586" s="7" t="s">
        <v>305</v>
      </c>
      <c r="C586" s="73">
        <v>925</v>
      </c>
      <c r="D586" s="4" t="s">
        <v>8</v>
      </c>
      <c r="E586" s="4" t="s">
        <v>7</v>
      </c>
      <c r="F586" s="4" t="s">
        <v>2</v>
      </c>
      <c r="G586" s="4" t="s">
        <v>86</v>
      </c>
      <c r="H586" s="4"/>
      <c r="I586" s="4"/>
      <c r="J586" s="74"/>
      <c r="K586" s="8">
        <f>SUM(K587)</f>
        <v>32.5</v>
      </c>
    </row>
    <row r="587" spans="1:11" s="3" customFormat="1" ht="50.25" customHeight="1" x14ac:dyDescent="0.25">
      <c r="A587" s="122"/>
      <c r="B587" s="31" t="s">
        <v>102</v>
      </c>
      <c r="C587" s="73">
        <v>925</v>
      </c>
      <c r="D587" s="4" t="s">
        <v>8</v>
      </c>
      <c r="E587" s="4" t="s">
        <v>7</v>
      </c>
      <c r="F587" s="4" t="s">
        <v>2</v>
      </c>
      <c r="G587" s="4" t="s">
        <v>86</v>
      </c>
      <c r="H587" s="74" t="s">
        <v>4</v>
      </c>
      <c r="I587" s="4"/>
      <c r="J587" s="74"/>
      <c r="K587" s="8">
        <f>SUM(K588)</f>
        <v>32.5</v>
      </c>
    </row>
    <row r="588" spans="1:11" s="3" customFormat="1" ht="18" customHeight="1" x14ac:dyDescent="0.25">
      <c r="A588" s="122"/>
      <c r="B588" s="7" t="s">
        <v>203</v>
      </c>
      <c r="C588" s="73">
        <v>925</v>
      </c>
      <c r="D588" s="4" t="s">
        <v>8</v>
      </c>
      <c r="E588" s="4" t="s">
        <v>7</v>
      </c>
      <c r="F588" s="4" t="s">
        <v>2</v>
      </c>
      <c r="G588" s="4" t="s">
        <v>86</v>
      </c>
      <c r="H588" s="74" t="s">
        <v>4</v>
      </c>
      <c r="I588" s="4" t="s">
        <v>202</v>
      </c>
      <c r="J588" s="74"/>
      <c r="K588" s="8">
        <f>SUM(K589)</f>
        <v>32.5</v>
      </c>
    </row>
    <row r="589" spans="1:11" s="3" customFormat="1" ht="31.5" customHeight="1" x14ac:dyDescent="0.25">
      <c r="A589" s="122"/>
      <c r="B589" s="7" t="s">
        <v>117</v>
      </c>
      <c r="C589" s="73">
        <v>925</v>
      </c>
      <c r="D589" s="4" t="s">
        <v>8</v>
      </c>
      <c r="E589" s="4" t="s">
        <v>7</v>
      </c>
      <c r="F589" s="4" t="s">
        <v>2</v>
      </c>
      <c r="G589" s="4" t="s">
        <v>86</v>
      </c>
      <c r="H589" s="74" t="s">
        <v>4</v>
      </c>
      <c r="I589" s="4" t="s">
        <v>202</v>
      </c>
      <c r="J589" s="74" t="s">
        <v>46</v>
      </c>
      <c r="K589" s="8">
        <v>32.5</v>
      </c>
    </row>
    <row r="590" spans="1:11" s="3" customFormat="1" ht="18" customHeight="1" x14ac:dyDescent="0.25">
      <c r="A590" s="122"/>
      <c r="B590" s="7" t="s">
        <v>27</v>
      </c>
      <c r="C590" s="73">
        <v>925</v>
      </c>
      <c r="D590" s="4" t="s">
        <v>8</v>
      </c>
      <c r="E590" s="74" t="s">
        <v>24</v>
      </c>
      <c r="F590" s="74"/>
      <c r="G590" s="73"/>
      <c r="H590" s="74"/>
      <c r="I590" s="74"/>
      <c r="J590" s="74"/>
      <c r="K590" s="8">
        <f>SUM(K591+K643)</f>
        <v>194163.00000000003</v>
      </c>
    </row>
    <row r="591" spans="1:11" s="3" customFormat="1" ht="18" customHeight="1" x14ac:dyDescent="0.25">
      <c r="A591" s="122"/>
      <c r="B591" s="7" t="s">
        <v>304</v>
      </c>
      <c r="C591" s="73">
        <v>925</v>
      </c>
      <c r="D591" s="74" t="s">
        <v>8</v>
      </c>
      <c r="E591" s="74" t="s">
        <v>24</v>
      </c>
      <c r="F591" s="74" t="s">
        <v>2</v>
      </c>
      <c r="G591" s="73"/>
      <c r="H591" s="74"/>
      <c r="I591" s="74"/>
      <c r="J591" s="74"/>
      <c r="K591" s="8">
        <f>SUM(K592)</f>
        <v>193824.00000000003</v>
      </c>
    </row>
    <row r="592" spans="1:11" s="3" customFormat="1" ht="18" customHeight="1" x14ac:dyDescent="0.25">
      <c r="A592" s="122"/>
      <c r="B592" s="7" t="s">
        <v>305</v>
      </c>
      <c r="C592" s="73">
        <v>925</v>
      </c>
      <c r="D592" s="74" t="s">
        <v>8</v>
      </c>
      <c r="E592" s="74" t="s">
        <v>24</v>
      </c>
      <c r="F592" s="74" t="s">
        <v>2</v>
      </c>
      <c r="G592" s="73">
        <v>1</v>
      </c>
      <c r="H592" s="74"/>
      <c r="I592" s="74"/>
      <c r="J592" s="74"/>
      <c r="K592" s="8">
        <f>SUM(K619+K625+K593+K614+K608+K633+K630+K640)</f>
        <v>193824.00000000003</v>
      </c>
    </row>
    <row r="593" spans="1:11" s="3" customFormat="1" ht="50.25" customHeight="1" x14ac:dyDescent="0.25">
      <c r="A593" s="122"/>
      <c r="B593" s="31" t="s">
        <v>102</v>
      </c>
      <c r="C593" s="73">
        <v>925</v>
      </c>
      <c r="D593" s="74" t="s">
        <v>8</v>
      </c>
      <c r="E593" s="74" t="s">
        <v>24</v>
      </c>
      <c r="F593" s="74" t="s">
        <v>2</v>
      </c>
      <c r="G593" s="73">
        <v>1</v>
      </c>
      <c r="H593" s="74" t="s">
        <v>4</v>
      </c>
      <c r="I593" s="74"/>
      <c r="J593" s="74"/>
      <c r="K593" s="8">
        <f>SUM(K594+K598+K606+K604+K602)</f>
        <v>165428.80000000002</v>
      </c>
    </row>
    <row r="594" spans="1:11" s="3" customFormat="1" ht="18" customHeight="1" x14ac:dyDescent="0.25">
      <c r="A594" s="122"/>
      <c r="B594" s="7" t="s">
        <v>44</v>
      </c>
      <c r="C594" s="73">
        <v>925</v>
      </c>
      <c r="D594" s="74" t="s">
        <v>8</v>
      </c>
      <c r="E594" s="74" t="s">
        <v>24</v>
      </c>
      <c r="F594" s="74" t="s">
        <v>2</v>
      </c>
      <c r="G594" s="73">
        <v>1</v>
      </c>
      <c r="H594" s="74" t="s">
        <v>4</v>
      </c>
      <c r="I594" s="74" t="s">
        <v>74</v>
      </c>
      <c r="J594" s="74"/>
      <c r="K594" s="8">
        <f>SUM(K595:K597)</f>
        <v>9606.6</v>
      </c>
    </row>
    <row r="595" spans="1:11" s="3" customFormat="1" ht="52.5" customHeight="1" x14ac:dyDescent="0.25">
      <c r="A595" s="122"/>
      <c r="B595" s="7" t="s">
        <v>116</v>
      </c>
      <c r="C595" s="73">
        <v>925</v>
      </c>
      <c r="D595" s="74" t="s">
        <v>8</v>
      </c>
      <c r="E595" s="74" t="s">
        <v>24</v>
      </c>
      <c r="F595" s="74" t="s">
        <v>2</v>
      </c>
      <c r="G595" s="73">
        <v>1</v>
      </c>
      <c r="H595" s="74" t="s">
        <v>4</v>
      </c>
      <c r="I595" s="74" t="s">
        <v>74</v>
      </c>
      <c r="J595" s="74" t="s">
        <v>45</v>
      </c>
      <c r="K595" s="8">
        <v>9227.7000000000007</v>
      </c>
    </row>
    <row r="596" spans="1:11" s="3" customFormat="1" ht="31.5" customHeight="1" x14ac:dyDescent="0.25">
      <c r="A596" s="122"/>
      <c r="B596" s="7" t="s">
        <v>117</v>
      </c>
      <c r="C596" s="73">
        <v>925</v>
      </c>
      <c r="D596" s="74" t="s">
        <v>8</v>
      </c>
      <c r="E596" s="74" t="s">
        <v>24</v>
      </c>
      <c r="F596" s="74" t="s">
        <v>2</v>
      </c>
      <c r="G596" s="73">
        <v>1</v>
      </c>
      <c r="H596" s="74" t="s">
        <v>4</v>
      </c>
      <c r="I596" s="74" t="s">
        <v>74</v>
      </c>
      <c r="J596" s="74" t="s">
        <v>46</v>
      </c>
      <c r="K596" s="8">
        <v>370</v>
      </c>
    </row>
    <row r="597" spans="1:11" s="3" customFormat="1" ht="18" customHeight="1" x14ac:dyDescent="0.25">
      <c r="A597" s="122"/>
      <c r="B597" s="7" t="s">
        <v>47</v>
      </c>
      <c r="C597" s="73">
        <v>925</v>
      </c>
      <c r="D597" s="74" t="s">
        <v>8</v>
      </c>
      <c r="E597" s="74" t="s">
        <v>24</v>
      </c>
      <c r="F597" s="74" t="s">
        <v>2</v>
      </c>
      <c r="G597" s="73">
        <v>1</v>
      </c>
      <c r="H597" s="74" t="s">
        <v>4</v>
      </c>
      <c r="I597" s="74" t="s">
        <v>74</v>
      </c>
      <c r="J597" s="74" t="s">
        <v>48</v>
      </c>
      <c r="K597" s="8">
        <v>8.9</v>
      </c>
    </row>
    <row r="598" spans="1:11" s="3" customFormat="1" ht="47.25" customHeight="1" x14ac:dyDescent="0.25">
      <c r="A598" s="122"/>
      <c r="B598" s="31" t="s">
        <v>105</v>
      </c>
      <c r="C598" s="73">
        <v>925</v>
      </c>
      <c r="D598" s="74" t="s">
        <v>8</v>
      </c>
      <c r="E598" s="74" t="s">
        <v>24</v>
      </c>
      <c r="F598" s="74" t="s">
        <v>2</v>
      </c>
      <c r="G598" s="73">
        <v>1</v>
      </c>
      <c r="H598" s="74" t="s">
        <v>4</v>
      </c>
      <c r="I598" s="74" t="s">
        <v>81</v>
      </c>
      <c r="J598" s="74"/>
      <c r="K598" s="8">
        <f>SUM(K599:K601)</f>
        <v>123833.3</v>
      </c>
    </row>
    <row r="599" spans="1:11" s="3" customFormat="1" ht="54" customHeight="1" x14ac:dyDescent="0.25">
      <c r="A599" s="122"/>
      <c r="B599" s="7" t="s">
        <v>116</v>
      </c>
      <c r="C599" s="73">
        <v>925</v>
      </c>
      <c r="D599" s="74" t="s">
        <v>8</v>
      </c>
      <c r="E599" s="74" t="s">
        <v>24</v>
      </c>
      <c r="F599" s="74" t="s">
        <v>2</v>
      </c>
      <c r="G599" s="73">
        <v>1</v>
      </c>
      <c r="H599" s="74" t="s">
        <v>4</v>
      </c>
      <c r="I599" s="74" t="s">
        <v>81</v>
      </c>
      <c r="J599" s="74" t="s">
        <v>45</v>
      </c>
      <c r="K599" s="8">
        <f>65835.5+42031.2</f>
        <v>107866.7</v>
      </c>
    </row>
    <row r="600" spans="1:11" s="3" customFormat="1" ht="31.5" customHeight="1" x14ac:dyDescent="0.25">
      <c r="A600" s="122"/>
      <c r="B600" s="7" t="s">
        <v>117</v>
      </c>
      <c r="C600" s="73">
        <v>925</v>
      </c>
      <c r="D600" s="74" t="s">
        <v>8</v>
      </c>
      <c r="E600" s="74" t="s">
        <v>24</v>
      </c>
      <c r="F600" s="74" t="s">
        <v>2</v>
      </c>
      <c r="G600" s="73">
        <v>1</v>
      </c>
      <c r="H600" s="74" t="s">
        <v>4</v>
      </c>
      <c r="I600" s="74" t="s">
        <v>81</v>
      </c>
      <c r="J600" s="74" t="s">
        <v>46</v>
      </c>
      <c r="K600" s="8">
        <f>12013.6+3877.4</f>
        <v>15891</v>
      </c>
    </row>
    <row r="601" spans="1:11" s="3" customFormat="1" ht="18" customHeight="1" x14ac:dyDescent="0.25">
      <c r="A601" s="122"/>
      <c r="B601" s="7" t="s">
        <v>47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 t="s">
        <v>4</v>
      </c>
      <c r="I601" s="74" t="s">
        <v>81</v>
      </c>
      <c r="J601" s="74" t="s">
        <v>48</v>
      </c>
      <c r="K601" s="8">
        <f>50.3+25.3</f>
        <v>75.599999999999994</v>
      </c>
    </row>
    <row r="602" spans="1:11" s="3" customFormat="1" ht="18" customHeight="1" x14ac:dyDescent="0.25">
      <c r="A602" s="122"/>
      <c r="B602" s="7" t="s">
        <v>200</v>
      </c>
      <c r="C602" s="73">
        <v>925</v>
      </c>
      <c r="D602" s="74" t="s">
        <v>8</v>
      </c>
      <c r="E602" s="4" t="s">
        <v>24</v>
      </c>
      <c r="F602" s="4" t="s">
        <v>2</v>
      </c>
      <c r="G602" s="79">
        <v>1</v>
      </c>
      <c r="H602" s="74" t="s">
        <v>4</v>
      </c>
      <c r="I602" s="4" t="s">
        <v>199</v>
      </c>
      <c r="J602" s="4"/>
      <c r="K602" s="8">
        <f>SUM(K603)</f>
        <v>26</v>
      </c>
    </row>
    <row r="603" spans="1:11" s="3" customFormat="1" ht="31.5" customHeight="1" x14ac:dyDescent="0.25">
      <c r="A603" s="122"/>
      <c r="B603" s="7" t="s">
        <v>117</v>
      </c>
      <c r="C603" s="73">
        <v>925</v>
      </c>
      <c r="D603" s="4" t="s">
        <v>8</v>
      </c>
      <c r="E603" s="4" t="s">
        <v>24</v>
      </c>
      <c r="F603" s="4" t="s">
        <v>2</v>
      </c>
      <c r="G603" s="79">
        <v>1</v>
      </c>
      <c r="H603" s="74" t="s">
        <v>4</v>
      </c>
      <c r="I603" s="4" t="s">
        <v>199</v>
      </c>
      <c r="J603" s="4" t="s">
        <v>46</v>
      </c>
      <c r="K603" s="8">
        <v>26</v>
      </c>
    </row>
    <row r="604" spans="1:11" s="3" customFormat="1" ht="63" customHeight="1" x14ac:dyDescent="0.25">
      <c r="A604" s="122"/>
      <c r="B604" s="31" t="s">
        <v>178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110</v>
      </c>
      <c r="J604" s="74"/>
      <c r="K604" s="8">
        <f>K605</f>
        <v>73.2</v>
      </c>
    </row>
    <row r="605" spans="1:11" s="3" customFormat="1" ht="52.5" customHeight="1" x14ac:dyDescent="0.25">
      <c r="A605" s="122"/>
      <c r="B605" s="7" t="s">
        <v>116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110</v>
      </c>
      <c r="J605" s="74" t="s">
        <v>45</v>
      </c>
      <c r="K605" s="8">
        <v>73.2</v>
      </c>
    </row>
    <row r="606" spans="1:11" s="3" customFormat="1" ht="63" customHeight="1" x14ac:dyDescent="0.25">
      <c r="A606" s="122"/>
      <c r="B606" s="6" t="s">
        <v>179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104</v>
      </c>
      <c r="J606" s="74"/>
      <c r="K606" s="8">
        <f>SUM(K607:K607)</f>
        <v>31889.7</v>
      </c>
    </row>
    <row r="607" spans="1:11" s="3" customFormat="1" ht="54.75" customHeight="1" x14ac:dyDescent="0.25">
      <c r="A607" s="122"/>
      <c r="B607" s="7" t="s">
        <v>116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104</v>
      </c>
      <c r="J607" s="74" t="s">
        <v>45</v>
      </c>
      <c r="K607" s="8">
        <f>10862.2+21027.5</f>
        <v>31889.7</v>
      </c>
    </row>
    <row r="608" spans="1:11" s="3" customFormat="1" ht="47.25" customHeight="1" x14ac:dyDescent="0.25">
      <c r="A608" s="122"/>
      <c r="B608" s="7" t="s">
        <v>517</v>
      </c>
      <c r="C608" s="73">
        <v>925</v>
      </c>
      <c r="D608" s="74" t="s">
        <v>8</v>
      </c>
      <c r="E608" s="74" t="s">
        <v>24</v>
      </c>
      <c r="F608" s="4" t="s">
        <v>2</v>
      </c>
      <c r="G608" s="4" t="s">
        <v>86</v>
      </c>
      <c r="H608" s="4" t="s">
        <v>5</v>
      </c>
      <c r="I608" s="4"/>
      <c r="J608" s="74"/>
      <c r="K608" s="8">
        <f>SUM(K609+K612)</f>
        <v>1809.4</v>
      </c>
    </row>
    <row r="609" spans="1:11" s="3" customFormat="1" ht="31.5" customHeight="1" x14ac:dyDescent="0.25">
      <c r="A609" s="122"/>
      <c r="B609" s="7" t="s">
        <v>307</v>
      </c>
      <c r="C609" s="73">
        <v>925</v>
      </c>
      <c r="D609" s="74" t="s">
        <v>8</v>
      </c>
      <c r="E609" s="74" t="s">
        <v>24</v>
      </c>
      <c r="F609" s="4" t="s">
        <v>2</v>
      </c>
      <c r="G609" s="4" t="s">
        <v>86</v>
      </c>
      <c r="H609" s="4" t="s">
        <v>5</v>
      </c>
      <c r="I609" s="4" t="s">
        <v>173</v>
      </c>
      <c r="J609" s="74"/>
      <c r="K609" s="8">
        <f>SUM(K610:K611)</f>
        <v>1199.8</v>
      </c>
    </row>
    <row r="610" spans="1:11" s="3" customFormat="1" ht="45.75" customHeight="1" x14ac:dyDescent="0.25">
      <c r="A610" s="122"/>
      <c r="B610" s="7" t="s">
        <v>116</v>
      </c>
      <c r="C610" s="73">
        <v>925</v>
      </c>
      <c r="D610" s="74" t="s">
        <v>8</v>
      </c>
      <c r="E610" s="74" t="s">
        <v>24</v>
      </c>
      <c r="F610" s="4" t="s">
        <v>2</v>
      </c>
      <c r="G610" s="4" t="s">
        <v>86</v>
      </c>
      <c r="H610" s="4" t="s">
        <v>5</v>
      </c>
      <c r="I610" s="4" t="s">
        <v>173</v>
      </c>
      <c r="J610" s="74" t="s">
        <v>45</v>
      </c>
      <c r="K610" s="8">
        <v>727.1</v>
      </c>
    </row>
    <row r="611" spans="1:11" s="3" customFormat="1" ht="31.5" customHeight="1" x14ac:dyDescent="0.25">
      <c r="A611" s="122"/>
      <c r="B611" s="7" t="s">
        <v>117</v>
      </c>
      <c r="C611" s="73">
        <v>925</v>
      </c>
      <c r="D611" s="74" t="s">
        <v>8</v>
      </c>
      <c r="E611" s="74" t="s">
        <v>24</v>
      </c>
      <c r="F611" s="4" t="s">
        <v>2</v>
      </c>
      <c r="G611" s="4" t="s">
        <v>86</v>
      </c>
      <c r="H611" s="4" t="s">
        <v>5</v>
      </c>
      <c r="I611" s="4" t="s">
        <v>173</v>
      </c>
      <c r="J611" s="74" t="s">
        <v>46</v>
      </c>
      <c r="K611" s="8">
        <v>472.7</v>
      </c>
    </row>
    <row r="612" spans="1:11" s="3" customFormat="1" ht="40.5" customHeight="1" x14ac:dyDescent="0.25">
      <c r="A612" s="122"/>
      <c r="B612" s="7" t="s">
        <v>470</v>
      </c>
      <c r="C612" s="73">
        <v>925</v>
      </c>
      <c r="D612" s="74" t="s">
        <v>8</v>
      </c>
      <c r="E612" s="74" t="s">
        <v>24</v>
      </c>
      <c r="F612" s="4" t="s">
        <v>2</v>
      </c>
      <c r="G612" s="4" t="s">
        <v>86</v>
      </c>
      <c r="H612" s="4" t="s">
        <v>5</v>
      </c>
      <c r="I612" s="4" t="s">
        <v>242</v>
      </c>
      <c r="J612" s="74"/>
      <c r="K612" s="8">
        <f>K613</f>
        <v>609.6</v>
      </c>
    </row>
    <row r="613" spans="1:11" s="3" customFormat="1" ht="31.5" customHeight="1" x14ac:dyDescent="0.25">
      <c r="A613" s="122"/>
      <c r="B613" s="34" t="s">
        <v>115</v>
      </c>
      <c r="C613" s="73">
        <v>925</v>
      </c>
      <c r="D613" s="74" t="s">
        <v>8</v>
      </c>
      <c r="E613" s="74" t="s">
        <v>24</v>
      </c>
      <c r="F613" s="4" t="s">
        <v>2</v>
      </c>
      <c r="G613" s="4" t="s">
        <v>86</v>
      </c>
      <c r="H613" s="4" t="s">
        <v>5</v>
      </c>
      <c r="I613" s="4" t="s">
        <v>242</v>
      </c>
      <c r="J613" s="74" t="s">
        <v>56</v>
      </c>
      <c r="K613" s="8">
        <v>609.6</v>
      </c>
    </row>
    <row r="614" spans="1:11" s="3" customFormat="1" ht="22.5" customHeight="1" x14ac:dyDescent="0.25">
      <c r="A614" s="122"/>
      <c r="B614" s="7" t="s">
        <v>106</v>
      </c>
      <c r="C614" s="73">
        <v>925</v>
      </c>
      <c r="D614" s="4" t="s">
        <v>8</v>
      </c>
      <c r="E614" s="74" t="s">
        <v>24</v>
      </c>
      <c r="F614" s="74" t="s">
        <v>2</v>
      </c>
      <c r="G614" s="73">
        <v>1</v>
      </c>
      <c r="H614" s="4" t="s">
        <v>6</v>
      </c>
      <c r="I614" s="74"/>
      <c r="J614" s="74"/>
      <c r="K614" s="8">
        <f>K615+K617</f>
        <v>662.1</v>
      </c>
    </row>
    <row r="615" spans="1:11" s="3" customFormat="1" ht="126" customHeight="1" x14ac:dyDescent="0.25">
      <c r="A615" s="122"/>
      <c r="B615" s="7" t="s">
        <v>247</v>
      </c>
      <c r="C615" s="73">
        <v>925</v>
      </c>
      <c r="D615" s="74" t="s">
        <v>8</v>
      </c>
      <c r="E615" s="74" t="s">
        <v>24</v>
      </c>
      <c r="F615" s="74" t="s">
        <v>2</v>
      </c>
      <c r="G615" s="73">
        <v>1</v>
      </c>
      <c r="H615" s="4" t="s">
        <v>6</v>
      </c>
      <c r="I615" s="74" t="s">
        <v>108</v>
      </c>
      <c r="J615" s="74"/>
      <c r="K615" s="8">
        <f>SUM(K616)</f>
        <v>616.6</v>
      </c>
    </row>
    <row r="616" spans="1:11" s="3" customFormat="1" ht="53.25" customHeight="1" x14ac:dyDescent="0.25">
      <c r="A616" s="122"/>
      <c r="B616" s="7" t="s">
        <v>116</v>
      </c>
      <c r="C616" s="73">
        <v>925</v>
      </c>
      <c r="D616" s="74" t="s">
        <v>8</v>
      </c>
      <c r="E616" s="74" t="s">
        <v>24</v>
      </c>
      <c r="F616" s="74" t="s">
        <v>2</v>
      </c>
      <c r="G616" s="73">
        <v>1</v>
      </c>
      <c r="H616" s="4" t="s">
        <v>6</v>
      </c>
      <c r="I616" s="74" t="s">
        <v>108</v>
      </c>
      <c r="J616" s="74" t="s">
        <v>45</v>
      </c>
      <c r="K616" s="8">
        <v>616.6</v>
      </c>
    </row>
    <row r="617" spans="1:11" s="3" customFormat="1" ht="78.75" customHeight="1" x14ac:dyDescent="0.25">
      <c r="A617" s="122"/>
      <c r="B617" s="7" t="s">
        <v>339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6</v>
      </c>
      <c r="I617" s="4" t="s">
        <v>209</v>
      </c>
      <c r="J617" s="74"/>
      <c r="K617" s="8">
        <f>K618</f>
        <v>45.5</v>
      </c>
    </row>
    <row r="618" spans="1:11" s="3" customFormat="1" ht="51.75" customHeight="1" x14ac:dyDescent="0.25">
      <c r="A618" s="122"/>
      <c r="B618" s="7" t="s">
        <v>116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6</v>
      </c>
      <c r="I618" s="4" t="s">
        <v>209</v>
      </c>
      <c r="J618" s="74" t="s">
        <v>45</v>
      </c>
      <c r="K618" s="8">
        <v>45.5</v>
      </c>
    </row>
    <row r="619" spans="1:11" s="3" customFormat="1" ht="31.5" customHeight="1" x14ac:dyDescent="0.25">
      <c r="A619" s="122"/>
      <c r="B619" s="7" t="s">
        <v>383</v>
      </c>
      <c r="C619" s="73">
        <v>925</v>
      </c>
      <c r="D619" s="74" t="s">
        <v>8</v>
      </c>
      <c r="E619" s="74" t="s">
        <v>24</v>
      </c>
      <c r="F619" s="74" t="s">
        <v>2</v>
      </c>
      <c r="G619" s="73">
        <v>1</v>
      </c>
      <c r="H619" s="74" t="s">
        <v>7</v>
      </c>
      <c r="I619" s="74"/>
      <c r="J619" s="74"/>
      <c r="K619" s="8">
        <f>SUM(K622+K620)</f>
        <v>305.2</v>
      </c>
    </row>
    <row r="620" spans="1:11" s="3" customFormat="1" ht="31.5" customHeight="1" x14ac:dyDescent="0.25">
      <c r="A620" s="122"/>
      <c r="B620" s="31" t="s">
        <v>191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74" t="s">
        <v>7</v>
      </c>
      <c r="I620" s="4" t="s">
        <v>190</v>
      </c>
      <c r="J620" s="74"/>
      <c r="K620" s="8">
        <f>K621</f>
        <v>210</v>
      </c>
    </row>
    <row r="621" spans="1:11" s="3" customFormat="1" ht="31.5" customHeight="1" x14ac:dyDescent="0.25">
      <c r="A621" s="122"/>
      <c r="B621" s="7" t="s">
        <v>117</v>
      </c>
      <c r="C621" s="73">
        <v>925</v>
      </c>
      <c r="D621" s="74" t="s">
        <v>8</v>
      </c>
      <c r="E621" s="74" t="s">
        <v>24</v>
      </c>
      <c r="F621" s="4" t="s">
        <v>2</v>
      </c>
      <c r="G621" s="4" t="s">
        <v>86</v>
      </c>
      <c r="H621" s="74" t="s">
        <v>7</v>
      </c>
      <c r="I621" s="4" t="s">
        <v>190</v>
      </c>
      <c r="J621" s="74" t="s">
        <v>46</v>
      </c>
      <c r="K621" s="8">
        <v>210</v>
      </c>
    </row>
    <row r="622" spans="1:11" s="3" customFormat="1" ht="141.75" customHeight="1" x14ac:dyDescent="0.25">
      <c r="A622" s="122"/>
      <c r="B622" s="7" t="s">
        <v>177</v>
      </c>
      <c r="C622" s="73">
        <v>925</v>
      </c>
      <c r="D622" s="74" t="s">
        <v>8</v>
      </c>
      <c r="E622" s="74" t="s">
        <v>24</v>
      </c>
      <c r="F622" s="74" t="s">
        <v>2</v>
      </c>
      <c r="G622" s="73">
        <v>1</v>
      </c>
      <c r="H622" s="74" t="s">
        <v>7</v>
      </c>
      <c r="I622" s="74" t="s">
        <v>131</v>
      </c>
      <c r="J622" s="74"/>
      <c r="K622" s="8">
        <f>SUM(K623:K624)</f>
        <v>95.2</v>
      </c>
    </row>
    <row r="623" spans="1:11" s="3" customFormat="1" ht="51" customHeight="1" x14ac:dyDescent="0.25">
      <c r="A623" s="122"/>
      <c r="B623" s="7" t="s">
        <v>116</v>
      </c>
      <c r="C623" s="73">
        <v>925</v>
      </c>
      <c r="D623" s="74" t="s">
        <v>8</v>
      </c>
      <c r="E623" s="74" t="s">
        <v>24</v>
      </c>
      <c r="F623" s="74" t="s">
        <v>2</v>
      </c>
      <c r="G623" s="73">
        <v>1</v>
      </c>
      <c r="H623" s="74" t="s">
        <v>7</v>
      </c>
      <c r="I623" s="74" t="s">
        <v>131</v>
      </c>
      <c r="J623" s="74" t="s">
        <v>45</v>
      </c>
      <c r="K623" s="8">
        <v>70.2</v>
      </c>
    </row>
    <row r="624" spans="1:11" s="3" customFormat="1" ht="31.5" customHeight="1" x14ac:dyDescent="0.25">
      <c r="A624" s="122"/>
      <c r="B624" s="7" t="s">
        <v>117</v>
      </c>
      <c r="C624" s="73">
        <v>925</v>
      </c>
      <c r="D624" s="74" t="s">
        <v>8</v>
      </c>
      <c r="E624" s="74" t="s">
        <v>24</v>
      </c>
      <c r="F624" s="74" t="s">
        <v>2</v>
      </c>
      <c r="G624" s="73">
        <v>1</v>
      </c>
      <c r="H624" s="74" t="s">
        <v>7</v>
      </c>
      <c r="I624" s="74" t="s">
        <v>131</v>
      </c>
      <c r="J624" s="74" t="s">
        <v>46</v>
      </c>
      <c r="K624" s="8">
        <v>25</v>
      </c>
    </row>
    <row r="625" spans="1:11" s="3" customFormat="1" ht="63" customHeight="1" x14ac:dyDescent="0.25">
      <c r="A625" s="122"/>
      <c r="B625" s="7" t="s">
        <v>100</v>
      </c>
      <c r="C625" s="73">
        <v>925</v>
      </c>
      <c r="D625" s="74" t="s">
        <v>8</v>
      </c>
      <c r="E625" s="74" t="s">
        <v>24</v>
      </c>
      <c r="F625" s="74" t="s">
        <v>2</v>
      </c>
      <c r="G625" s="73">
        <v>1</v>
      </c>
      <c r="H625" s="74" t="s">
        <v>30</v>
      </c>
      <c r="I625" s="74"/>
      <c r="J625" s="74"/>
      <c r="K625" s="8">
        <f>SUM(K626+K628)</f>
        <v>6528.9</v>
      </c>
    </row>
    <row r="626" spans="1:11" s="3" customFormat="1" ht="31.5" customHeight="1" x14ac:dyDescent="0.25">
      <c r="A626" s="122"/>
      <c r="B626" s="31" t="s">
        <v>134</v>
      </c>
      <c r="C626" s="73">
        <v>925</v>
      </c>
      <c r="D626" s="74" t="s">
        <v>8</v>
      </c>
      <c r="E626" s="74" t="s">
        <v>24</v>
      </c>
      <c r="F626" s="74" t="s">
        <v>2</v>
      </c>
      <c r="G626" s="73">
        <v>1</v>
      </c>
      <c r="H626" s="74" t="s">
        <v>30</v>
      </c>
      <c r="I626" s="74" t="s">
        <v>109</v>
      </c>
      <c r="J626" s="74"/>
      <c r="K626" s="8">
        <f>SUM(K627:K627)</f>
        <v>6500</v>
      </c>
    </row>
    <row r="627" spans="1:11" s="3" customFormat="1" ht="31.5" customHeight="1" x14ac:dyDescent="0.25">
      <c r="A627" s="122"/>
      <c r="B627" s="34" t="s">
        <v>115</v>
      </c>
      <c r="C627" s="73">
        <v>925</v>
      </c>
      <c r="D627" s="74" t="s">
        <v>8</v>
      </c>
      <c r="E627" s="74" t="s">
        <v>24</v>
      </c>
      <c r="F627" s="74" t="s">
        <v>2</v>
      </c>
      <c r="G627" s="73">
        <v>1</v>
      </c>
      <c r="H627" s="74" t="s">
        <v>30</v>
      </c>
      <c r="I627" s="74" t="s">
        <v>109</v>
      </c>
      <c r="J627" s="74" t="s">
        <v>56</v>
      </c>
      <c r="K627" s="8">
        <v>6500</v>
      </c>
    </row>
    <row r="628" spans="1:11" s="3" customFormat="1" ht="94.5" customHeight="1" x14ac:dyDescent="0.25">
      <c r="A628" s="122"/>
      <c r="B628" s="33" t="s">
        <v>176</v>
      </c>
      <c r="C628" s="73">
        <v>925</v>
      </c>
      <c r="D628" s="74" t="s">
        <v>8</v>
      </c>
      <c r="E628" s="74" t="s">
        <v>24</v>
      </c>
      <c r="F628" s="74" t="s">
        <v>2</v>
      </c>
      <c r="G628" s="73">
        <v>1</v>
      </c>
      <c r="H628" s="74" t="s">
        <v>30</v>
      </c>
      <c r="I628" s="74" t="s">
        <v>101</v>
      </c>
      <c r="J628" s="74"/>
      <c r="K628" s="8">
        <f>SUM(K629)</f>
        <v>28.9</v>
      </c>
    </row>
    <row r="629" spans="1:11" s="3" customFormat="1" ht="47.25" customHeight="1" x14ac:dyDescent="0.25">
      <c r="A629" s="122"/>
      <c r="B629" s="7" t="s">
        <v>116</v>
      </c>
      <c r="C629" s="73">
        <v>925</v>
      </c>
      <c r="D629" s="74" t="s">
        <v>8</v>
      </c>
      <c r="E629" s="74" t="s">
        <v>24</v>
      </c>
      <c r="F629" s="74" t="s">
        <v>2</v>
      </c>
      <c r="G629" s="73">
        <v>1</v>
      </c>
      <c r="H629" s="74" t="s">
        <v>30</v>
      </c>
      <c r="I629" s="74" t="s">
        <v>101</v>
      </c>
      <c r="J629" s="74" t="s">
        <v>45</v>
      </c>
      <c r="K629" s="8">
        <f>8.3+19.9+0.7</f>
        <v>28.9</v>
      </c>
    </row>
    <row r="630" spans="1:11" s="3" customFormat="1" ht="47.25" customHeight="1" x14ac:dyDescent="0.25">
      <c r="A630" s="122"/>
      <c r="B630" s="7" t="s">
        <v>146</v>
      </c>
      <c r="C630" s="73">
        <v>925</v>
      </c>
      <c r="D630" s="74" t="s">
        <v>8</v>
      </c>
      <c r="E630" s="74" t="s">
        <v>24</v>
      </c>
      <c r="F630" s="4" t="s">
        <v>2</v>
      </c>
      <c r="G630" s="4" t="s">
        <v>86</v>
      </c>
      <c r="H630" s="4" t="s">
        <v>24</v>
      </c>
      <c r="I630" s="4"/>
      <c r="J630" s="74"/>
      <c r="K630" s="8">
        <f>K631</f>
        <v>6443.5</v>
      </c>
    </row>
    <row r="631" spans="1:11" s="3" customFormat="1" ht="18" customHeight="1" x14ac:dyDescent="0.25">
      <c r="A631" s="122"/>
      <c r="B631" s="7" t="s">
        <v>243</v>
      </c>
      <c r="C631" s="73">
        <v>925</v>
      </c>
      <c r="D631" s="74" t="s">
        <v>8</v>
      </c>
      <c r="E631" s="74" t="s">
        <v>24</v>
      </c>
      <c r="F631" s="4" t="s">
        <v>2</v>
      </c>
      <c r="G631" s="4" t="s">
        <v>86</v>
      </c>
      <c r="H631" s="4" t="s">
        <v>24</v>
      </c>
      <c r="I631" s="4" t="s">
        <v>244</v>
      </c>
      <c r="J631" s="74"/>
      <c r="K631" s="8">
        <f>K632</f>
        <v>6443.5</v>
      </c>
    </row>
    <row r="632" spans="1:11" s="3" customFormat="1" ht="31.5" customHeight="1" x14ac:dyDescent="0.25">
      <c r="A632" s="122"/>
      <c r="B632" s="7" t="s">
        <v>115</v>
      </c>
      <c r="C632" s="73">
        <v>925</v>
      </c>
      <c r="D632" s="74" t="s">
        <v>8</v>
      </c>
      <c r="E632" s="74" t="s">
        <v>24</v>
      </c>
      <c r="F632" s="4" t="s">
        <v>2</v>
      </c>
      <c r="G632" s="4" t="s">
        <v>86</v>
      </c>
      <c r="H632" s="4" t="s">
        <v>24</v>
      </c>
      <c r="I632" s="4" t="s">
        <v>244</v>
      </c>
      <c r="J632" s="74" t="s">
        <v>56</v>
      </c>
      <c r="K632" s="8">
        <f>4223.5+120+300+300+1400+100</f>
        <v>6443.5</v>
      </c>
    </row>
    <row r="633" spans="1:11" s="3" customFormat="1" ht="31.5" customHeight="1" x14ac:dyDescent="0.25">
      <c r="A633" s="122"/>
      <c r="B633" s="7" t="s">
        <v>337</v>
      </c>
      <c r="C633" s="73">
        <v>925</v>
      </c>
      <c r="D633" s="74" t="s">
        <v>8</v>
      </c>
      <c r="E633" s="74" t="s">
        <v>24</v>
      </c>
      <c r="F633" s="4" t="s">
        <v>2</v>
      </c>
      <c r="G633" s="4" t="s">
        <v>86</v>
      </c>
      <c r="H633" s="4" t="s">
        <v>21</v>
      </c>
      <c r="I633" s="4"/>
      <c r="J633" s="74"/>
      <c r="K633" s="8">
        <f>SUM(K634+K637)</f>
        <v>9911.9</v>
      </c>
    </row>
    <row r="634" spans="1:11" s="3" customFormat="1" ht="24" customHeight="1" x14ac:dyDescent="0.25">
      <c r="A634" s="122"/>
      <c r="B634" s="7" t="s">
        <v>469</v>
      </c>
      <c r="C634" s="73">
        <v>925</v>
      </c>
      <c r="D634" s="74" t="s">
        <v>8</v>
      </c>
      <c r="E634" s="74" t="s">
        <v>24</v>
      </c>
      <c r="F634" s="4" t="s">
        <v>2</v>
      </c>
      <c r="G634" s="4" t="s">
        <v>86</v>
      </c>
      <c r="H634" s="4" t="s">
        <v>21</v>
      </c>
      <c r="I634" s="4" t="s">
        <v>174</v>
      </c>
      <c r="J634" s="74"/>
      <c r="K634" s="8">
        <f>K636+K635</f>
        <v>5145.5</v>
      </c>
    </row>
    <row r="635" spans="1:11" s="3" customFormat="1" ht="31.5" customHeight="1" x14ac:dyDescent="0.25">
      <c r="A635" s="122"/>
      <c r="B635" s="7" t="s">
        <v>117</v>
      </c>
      <c r="C635" s="73">
        <v>925</v>
      </c>
      <c r="D635" s="74" t="s">
        <v>8</v>
      </c>
      <c r="E635" s="74" t="s">
        <v>24</v>
      </c>
      <c r="F635" s="4" t="s">
        <v>2</v>
      </c>
      <c r="G635" s="4" t="s">
        <v>86</v>
      </c>
      <c r="H635" s="4" t="s">
        <v>21</v>
      </c>
      <c r="I635" s="4" t="s">
        <v>174</v>
      </c>
      <c r="J635" s="74" t="s">
        <v>46</v>
      </c>
      <c r="K635" s="8">
        <v>127</v>
      </c>
    </row>
    <row r="636" spans="1:11" s="3" customFormat="1" ht="31.5" customHeight="1" x14ac:dyDescent="0.25">
      <c r="A636" s="122"/>
      <c r="B636" s="7" t="s">
        <v>115</v>
      </c>
      <c r="C636" s="73">
        <v>925</v>
      </c>
      <c r="D636" s="74" t="s">
        <v>8</v>
      </c>
      <c r="E636" s="74" t="s">
        <v>24</v>
      </c>
      <c r="F636" s="4" t="s">
        <v>2</v>
      </c>
      <c r="G636" s="4" t="s">
        <v>86</v>
      </c>
      <c r="H636" s="4" t="s">
        <v>21</v>
      </c>
      <c r="I636" s="4" t="s">
        <v>174</v>
      </c>
      <c r="J636" s="74" t="s">
        <v>56</v>
      </c>
      <c r="K636" s="8">
        <f>3988+1030.5</f>
        <v>5018.5</v>
      </c>
    </row>
    <row r="637" spans="1:11" s="3" customFormat="1" ht="63" customHeight="1" x14ac:dyDescent="0.25">
      <c r="A637" s="122"/>
      <c r="B637" s="7" t="s">
        <v>338</v>
      </c>
      <c r="C637" s="73">
        <v>925</v>
      </c>
      <c r="D637" s="74" t="s">
        <v>8</v>
      </c>
      <c r="E637" s="74" t="s">
        <v>24</v>
      </c>
      <c r="F637" s="4" t="s">
        <v>2</v>
      </c>
      <c r="G637" s="4" t="s">
        <v>86</v>
      </c>
      <c r="H637" s="4" t="s">
        <v>21</v>
      </c>
      <c r="I637" s="4" t="s">
        <v>336</v>
      </c>
      <c r="J637" s="4"/>
      <c r="K637" s="8">
        <f>SUM(K638:K639)</f>
        <v>4766.3999999999996</v>
      </c>
    </row>
    <row r="638" spans="1:11" s="3" customFormat="1" ht="50.25" customHeight="1" x14ac:dyDescent="0.25">
      <c r="A638" s="122"/>
      <c r="B638" s="7" t="s">
        <v>116</v>
      </c>
      <c r="C638" s="73">
        <v>925</v>
      </c>
      <c r="D638" s="74" t="s">
        <v>8</v>
      </c>
      <c r="E638" s="74" t="s">
        <v>24</v>
      </c>
      <c r="F638" s="4" t="s">
        <v>2</v>
      </c>
      <c r="G638" s="4" t="s">
        <v>86</v>
      </c>
      <c r="H638" s="4" t="s">
        <v>21</v>
      </c>
      <c r="I638" s="4" t="s">
        <v>336</v>
      </c>
      <c r="J638" s="4" t="s">
        <v>45</v>
      </c>
      <c r="K638" s="8">
        <v>70.400000000000006</v>
      </c>
    </row>
    <row r="639" spans="1:11" s="3" customFormat="1" ht="31.5" customHeight="1" x14ac:dyDescent="0.25">
      <c r="A639" s="122"/>
      <c r="B639" s="6" t="s">
        <v>115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21</v>
      </c>
      <c r="I639" s="4" t="s">
        <v>336</v>
      </c>
      <c r="J639" s="4" t="s">
        <v>56</v>
      </c>
      <c r="K639" s="8">
        <v>4696</v>
      </c>
    </row>
    <row r="640" spans="1:11" s="3" customFormat="1" ht="31.5" customHeight="1" x14ac:dyDescent="0.25">
      <c r="A640" s="122"/>
      <c r="B640" s="6" t="s">
        <v>510</v>
      </c>
      <c r="C640" s="110">
        <v>925</v>
      </c>
      <c r="D640" s="109" t="s">
        <v>8</v>
      </c>
      <c r="E640" s="109" t="s">
        <v>24</v>
      </c>
      <c r="F640" s="98" t="s">
        <v>2</v>
      </c>
      <c r="G640" s="98" t="s">
        <v>86</v>
      </c>
      <c r="H640" s="98" t="s">
        <v>384</v>
      </c>
      <c r="I640" s="98"/>
      <c r="J640" s="98"/>
      <c r="K640" s="8">
        <f>K641</f>
        <v>2734.2</v>
      </c>
    </row>
    <row r="641" spans="1:11" s="3" customFormat="1" ht="31.5" customHeight="1" x14ac:dyDescent="0.25">
      <c r="A641" s="122"/>
      <c r="B641" s="6" t="s">
        <v>511</v>
      </c>
      <c r="C641" s="110">
        <v>925</v>
      </c>
      <c r="D641" s="109" t="s">
        <v>8</v>
      </c>
      <c r="E641" s="109" t="s">
        <v>24</v>
      </c>
      <c r="F641" s="98" t="s">
        <v>2</v>
      </c>
      <c r="G641" s="98" t="s">
        <v>86</v>
      </c>
      <c r="H641" s="98" t="s">
        <v>384</v>
      </c>
      <c r="I641" s="98" t="s">
        <v>512</v>
      </c>
      <c r="J641" s="98"/>
      <c r="K641" s="8">
        <f>K642</f>
        <v>2734.2</v>
      </c>
    </row>
    <row r="642" spans="1:11" s="3" customFormat="1" ht="31.5" customHeight="1" x14ac:dyDescent="0.25">
      <c r="A642" s="122"/>
      <c r="B642" s="6" t="s">
        <v>115</v>
      </c>
      <c r="C642" s="110">
        <v>925</v>
      </c>
      <c r="D642" s="109" t="s">
        <v>8</v>
      </c>
      <c r="E642" s="109" t="s">
        <v>24</v>
      </c>
      <c r="F642" s="98" t="s">
        <v>2</v>
      </c>
      <c r="G642" s="98" t="s">
        <v>86</v>
      </c>
      <c r="H642" s="98" t="s">
        <v>384</v>
      </c>
      <c r="I642" s="98" t="s">
        <v>512</v>
      </c>
      <c r="J642" s="98" t="s">
        <v>56</v>
      </c>
      <c r="K642" s="8">
        <v>2734.2</v>
      </c>
    </row>
    <row r="643" spans="1:11" s="3" customFormat="1" ht="31.5" customHeight="1" x14ac:dyDescent="0.25">
      <c r="A643" s="122"/>
      <c r="B643" s="7" t="s">
        <v>240</v>
      </c>
      <c r="C643" s="73">
        <v>925</v>
      </c>
      <c r="D643" s="74" t="s">
        <v>8</v>
      </c>
      <c r="E643" s="74" t="s">
        <v>24</v>
      </c>
      <c r="F643" s="4" t="s">
        <v>67</v>
      </c>
      <c r="G643" s="4"/>
      <c r="H643" s="4"/>
      <c r="I643" s="4"/>
      <c r="J643" s="4"/>
      <c r="K643" s="8">
        <f>K644</f>
        <v>339</v>
      </c>
    </row>
    <row r="644" spans="1:11" s="3" customFormat="1" ht="47.25" customHeight="1" x14ac:dyDescent="0.25">
      <c r="A644" s="122"/>
      <c r="B644" s="7" t="s">
        <v>263</v>
      </c>
      <c r="C644" s="73">
        <v>925</v>
      </c>
      <c r="D644" s="74" t="s">
        <v>8</v>
      </c>
      <c r="E644" s="74" t="s">
        <v>24</v>
      </c>
      <c r="F644" s="4" t="s">
        <v>67</v>
      </c>
      <c r="G644" s="4" t="s">
        <v>86</v>
      </c>
      <c r="H644" s="4"/>
      <c r="I644" s="4"/>
      <c r="J644" s="4"/>
      <c r="K644" s="8">
        <f>K645</f>
        <v>339</v>
      </c>
    </row>
    <row r="645" spans="1:11" s="3" customFormat="1" ht="47.25" customHeight="1" x14ac:dyDescent="0.25">
      <c r="A645" s="122"/>
      <c r="B645" s="7" t="s">
        <v>264</v>
      </c>
      <c r="C645" s="73">
        <v>925</v>
      </c>
      <c r="D645" s="74" t="s">
        <v>8</v>
      </c>
      <c r="E645" s="74" t="s">
        <v>24</v>
      </c>
      <c r="F645" s="4" t="s">
        <v>67</v>
      </c>
      <c r="G645" s="4" t="s">
        <v>86</v>
      </c>
      <c r="H645" s="4" t="s">
        <v>2</v>
      </c>
      <c r="I645" s="4"/>
      <c r="J645" s="4"/>
      <c r="K645" s="8">
        <f>K646</f>
        <v>339</v>
      </c>
    </row>
    <row r="646" spans="1:11" s="3" customFormat="1" ht="78.75" customHeight="1" x14ac:dyDescent="0.25">
      <c r="A646" s="122"/>
      <c r="B646" s="7" t="s">
        <v>265</v>
      </c>
      <c r="C646" s="73">
        <v>925</v>
      </c>
      <c r="D646" s="74" t="s">
        <v>8</v>
      </c>
      <c r="E646" s="74" t="s">
        <v>24</v>
      </c>
      <c r="F646" s="4" t="s">
        <v>67</v>
      </c>
      <c r="G646" s="4" t="s">
        <v>86</v>
      </c>
      <c r="H646" s="4" t="s">
        <v>2</v>
      </c>
      <c r="I646" s="4" t="s">
        <v>239</v>
      </c>
      <c r="J646" s="4"/>
      <c r="K646" s="8">
        <f>K647</f>
        <v>339</v>
      </c>
    </row>
    <row r="647" spans="1:11" s="3" customFormat="1" ht="31.5" customHeight="1" x14ac:dyDescent="0.25">
      <c r="A647" s="122"/>
      <c r="B647" s="7" t="s">
        <v>117</v>
      </c>
      <c r="C647" s="73">
        <v>925</v>
      </c>
      <c r="D647" s="74" t="s">
        <v>8</v>
      </c>
      <c r="E647" s="74" t="s">
        <v>24</v>
      </c>
      <c r="F647" s="4" t="s">
        <v>67</v>
      </c>
      <c r="G647" s="4" t="s">
        <v>86</v>
      </c>
      <c r="H647" s="4" t="s">
        <v>2</v>
      </c>
      <c r="I647" s="4" t="s">
        <v>239</v>
      </c>
      <c r="J647" s="4" t="s">
        <v>46</v>
      </c>
      <c r="K647" s="8">
        <f>74+40+100+125</f>
        <v>339</v>
      </c>
    </row>
    <row r="648" spans="1:11" s="3" customFormat="1" ht="18" customHeight="1" x14ac:dyDescent="0.25">
      <c r="A648" s="122"/>
      <c r="B648" s="7" t="s">
        <v>20</v>
      </c>
      <c r="C648" s="73">
        <v>925</v>
      </c>
      <c r="D648" s="74" t="s">
        <v>21</v>
      </c>
      <c r="E648" s="74"/>
      <c r="F648" s="74"/>
      <c r="G648" s="73"/>
      <c r="H648" s="74"/>
      <c r="I648" s="74"/>
      <c r="J648" s="74"/>
      <c r="K648" s="8">
        <f t="shared" ref="K648:K652" si="29">SUM(K649)</f>
        <v>15177.7</v>
      </c>
    </row>
    <row r="649" spans="1:11" s="3" customFormat="1" ht="18" customHeight="1" x14ac:dyDescent="0.25">
      <c r="A649" s="122"/>
      <c r="B649" s="7" t="s">
        <v>29</v>
      </c>
      <c r="C649" s="73">
        <v>925</v>
      </c>
      <c r="D649" s="74" t="s">
        <v>21</v>
      </c>
      <c r="E649" s="74" t="s">
        <v>6</v>
      </c>
      <c r="F649" s="74"/>
      <c r="G649" s="73"/>
      <c r="H649" s="74"/>
      <c r="I649" s="74"/>
      <c r="J649" s="74"/>
      <c r="K649" s="8">
        <f t="shared" si="29"/>
        <v>15177.7</v>
      </c>
    </row>
    <row r="650" spans="1:11" s="3" customFormat="1" ht="18" customHeight="1" x14ac:dyDescent="0.25">
      <c r="A650" s="122"/>
      <c r="B650" s="7" t="s">
        <v>304</v>
      </c>
      <c r="C650" s="73">
        <v>925</v>
      </c>
      <c r="D650" s="74" t="s">
        <v>21</v>
      </c>
      <c r="E650" s="74" t="s">
        <v>6</v>
      </c>
      <c r="F650" s="74" t="s">
        <v>2</v>
      </c>
      <c r="G650" s="73"/>
      <c r="H650" s="74"/>
      <c r="I650" s="74"/>
      <c r="J650" s="74"/>
      <c r="K650" s="8">
        <f t="shared" si="29"/>
        <v>15177.7</v>
      </c>
    </row>
    <row r="651" spans="1:11" s="3" customFormat="1" ht="16.5" customHeight="1" x14ac:dyDescent="0.25">
      <c r="A651" s="122"/>
      <c r="B651" s="31" t="s">
        <v>305</v>
      </c>
      <c r="C651" s="73">
        <v>925</v>
      </c>
      <c r="D651" s="74" t="s">
        <v>21</v>
      </c>
      <c r="E651" s="74" t="s">
        <v>6</v>
      </c>
      <c r="F651" s="74" t="s">
        <v>2</v>
      </c>
      <c r="G651" s="73">
        <v>1</v>
      </c>
      <c r="H651" s="74"/>
      <c r="I651" s="74"/>
      <c r="J651" s="74"/>
      <c r="K651" s="8">
        <f t="shared" si="29"/>
        <v>15177.7</v>
      </c>
    </row>
    <row r="652" spans="1:11" s="3" customFormat="1" ht="47.25" customHeight="1" x14ac:dyDescent="0.25">
      <c r="A652" s="122"/>
      <c r="B652" s="31" t="s">
        <v>102</v>
      </c>
      <c r="C652" s="73">
        <v>925</v>
      </c>
      <c r="D652" s="74" t="s">
        <v>21</v>
      </c>
      <c r="E652" s="74" t="s">
        <v>6</v>
      </c>
      <c r="F652" s="74" t="s">
        <v>2</v>
      </c>
      <c r="G652" s="73">
        <v>1</v>
      </c>
      <c r="H652" s="74" t="s">
        <v>4</v>
      </c>
      <c r="I652" s="74"/>
      <c r="J652" s="74"/>
      <c r="K652" s="8">
        <f t="shared" si="29"/>
        <v>15177.7</v>
      </c>
    </row>
    <row r="653" spans="1:11" s="3" customFormat="1" ht="63" customHeight="1" x14ac:dyDescent="0.25">
      <c r="A653" s="122"/>
      <c r="B653" s="31" t="s">
        <v>178</v>
      </c>
      <c r="C653" s="73">
        <v>925</v>
      </c>
      <c r="D653" s="74" t="s">
        <v>21</v>
      </c>
      <c r="E653" s="74" t="s">
        <v>6</v>
      </c>
      <c r="F653" s="74" t="s">
        <v>2</v>
      </c>
      <c r="G653" s="73">
        <v>1</v>
      </c>
      <c r="H653" s="74" t="s">
        <v>4</v>
      </c>
      <c r="I653" s="74" t="s">
        <v>110</v>
      </c>
      <c r="J653" s="74"/>
      <c r="K653" s="8">
        <f>SUM(K654:K655)</f>
        <v>15177.7</v>
      </c>
    </row>
    <row r="654" spans="1:11" s="3" customFormat="1" ht="31.5" customHeight="1" x14ac:dyDescent="0.25">
      <c r="A654" s="122"/>
      <c r="B654" s="7" t="s">
        <v>117</v>
      </c>
      <c r="C654" s="73">
        <v>925</v>
      </c>
      <c r="D654" s="74" t="s">
        <v>21</v>
      </c>
      <c r="E654" s="74" t="s">
        <v>6</v>
      </c>
      <c r="F654" s="74" t="s">
        <v>2</v>
      </c>
      <c r="G654" s="73">
        <v>1</v>
      </c>
      <c r="H654" s="74" t="s">
        <v>4</v>
      </c>
      <c r="I654" s="74" t="s">
        <v>110</v>
      </c>
      <c r="J654" s="74" t="s">
        <v>46</v>
      </c>
      <c r="K654" s="8">
        <v>153.5</v>
      </c>
    </row>
    <row r="655" spans="1:11" s="3" customFormat="1" ht="18" customHeight="1" x14ac:dyDescent="0.25">
      <c r="A655" s="123"/>
      <c r="B655" s="7" t="s">
        <v>52</v>
      </c>
      <c r="C655" s="73">
        <v>925</v>
      </c>
      <c r="D655" s="74" t="s">
        <v>21</v>
      </c>
      <c r="E655" s="74" t="s">
        <v>6</v>
      </c>
      <c r="F655" s="74" t="s">
        <v>2</v>
      </c>
      <c r="G655" s="73">
        <v>1</v>
      </c>
      <c r="H655" s="74" t="s">
        <v>4</v>
      </c>
      <c r="I655" s="74" t="s">
        <v>110</v>
      </c>
      <c r="J655" s="74" t="s">
        <v>53</v>
      </c>
      <c r="K655" s="8">
        <v>15024.2</v>
      </c>
    </row>
    <row r="656" spans="1:11" s="3" customFormat="1" ht="31.5" customHeight="1" x14ac:dyDescent="0.25">
      <c r="A656" s="128">
        <v>10</v>
      </c>
      <c r="B656" s="7" t="s">
        <v>308</v>
      </c>
      <c r="C656" s="73">
        <v>926</v>
      </c>
      <c r="D656" s="74"/>
      <c r="E656" s="74"/>
      <c r="F656" s="74"/>
      <c r="G656" s="73"/>
      <c r="H656" s="74"/>
      <c r="I656" s="74"/>
      <c r="J656" s="74"/>
      <c r="K656" s="8">
        <f>SUM(K657+K676)</f>
        <v>918434.00000000012</v>
      </c>
    </row>
    <row r="657" spans="1:11" s="3" customFormat="1" ht="18" customHeight="1" x14ac:dyDescent="0.25">
      <c r="A657" s="128"/>
      <c r="B657" s="7" t="s">
        <v>18</v>
      </c>
      <c r="C657" s="73">
        <v>926</v>
      </c>
      <c r="D657" s="4" t="s">
        <v>8</v>
      </c>
      <c r="E657" s="74"/>
      <c r="F657" s="74"/>
      <c r="G657" s="73"/>
      <c r="H657" s="74"/>
      <c r="I657" s="74"/>
      <c r="J657" s="74"/>
      <c r="K657" s="8">
        <f>SUM(K658+K670)</f>
        <v>161609.5</v>
      </c>
    </row>
    <row r="658" spans="1:11" s="3" customFormat="1" ht="18" customHeight="1" x14ac:dyDescent="0.25">
      <c r="A658" s="128"/>
      <c r="B658" s="7" t="s">
        <v>136</v>
      </c>
      <c r="C658" s="73">
        <v>926</v>
      </c>
      <c r="D658" s="74" t="s">
        <v>8</v>
      </c>
      <c r="E658" s="74" t="s">
        <v>5</v>
      </c>
      <c r="F658" s="74"/>
      <c r="G658" s="73"/>
      <c r="H658" s="74"/>
      <c r="I658" s="74"/>
      <c r="J658" s="74"/>
      <c r="K658" s="8">
        <f>SUM(K659)</f>
        <v>161552.20000000001</v>
      </c>
    </row>
    <row r="659" spans="1:11" s="3" customFormat="1" ht="18" customHeight="1" x14ac:dyDescent="0.25">
      <c r="A659" s="128"/>
      <c r="B659" s="31" t="s">
        <v>309</v>
      </c>
      <c r="C659" s="73">
        <v>926</v>
      </c>
      <c r="D659" s="74" t="s">
        <v>8</v>
      </c>
      <c r="E659" s="74" t="s">
        <v>5</v>
      </c>
      <c r="F659" s="74" t="s">
        <v>6</v>
      </c>
      <c r="G659" s="73"/>
      <c r="H659" s="74"/>
      <c r="I659" s="74"/>
      <c r="J659" s="74"/>
      <c r="K659" s="8">
        <f>SUM(K660)</f>
        <v>161552.20000000001</v>
      </c>
    </row>
    <row r="660" spans="1:11" s="3" customFormat="1" ht="18" customHeight="1" x14ac:dyDescent="0.25">
      <c r="A660" s="128"/>
      <c r="B660" s="31" t="s">
        <v>310</v>
      </c>
      <c r="C660" s="73">
        <v>926</v>
      </c>
      <c r="D660" s="74" t="s">
        <v>8</v>
      </c>
      <c r="E660" s="74" t="s">
        <v>5</v>
      </c>
      <c r="F660" s="74" t="s">
        <v>6</v>
      </c>
      <c r="G660" s="73">
        <v>1</v>
      </c>
      <c r="H660" s="74"/>
      <c r="I660" s="74"/>
      <c r="J660" s="74"/>
      <c r="K660" s="8">
        <f>SUM(K661+K668)</f>
        <v>161552.20000000001</v>
      </c>
    </row>
    <row r="661" spans="1:11" s="3" customFormat="1" ht="31.5" customHeight="1" x14ac:dyDescent="0.25">
      <c r="A661" s="128"/>
      <c r="B661" s="31" t="s">
        <v>340</v>
      </c>
      <c r="C661" s="73">
        <v>926</v>
      </c>
      <c r="D661" s="74" t="s">
        <v>8</v>
      </c>
      <c r="E661" s="74" t="s">
        <v>5</v>
      </c>
      <c r="F661" s="4" t="s">
        <v>6</v>
      </c>
      <c r="G661" s="4" t="s">
        <v>86</v>
      </c>
      <c r="H661" s="4" t="s">
        <v>4</v>
      </c>
      <c r="I661" s="74"/>
      <c r="J661" s="74"/>
      <c r="K661" s="8">
        <f>K662+K664+K666</f>
        <v>161375.70000000001</v>
      </c>
    </row>
    <row r="662" spans="1:11" s="3" customFormat="1" ht="47.25" customHeight="1" x14ac:dyDescent="0.25">
      <c r="A662" s="128"/>
      <c r="B662" s="7" t="s">
        <v>63</v>
      </c>
      <c r="C662" s="73">
        <v>926</v>
      </c>
      <c r="D662" s="74" t="s">
        <v>8</v>
      </c>
      <c r="E662" s="74" t="s">
        <v>5</v>
      </c>
      <c r="F662" s="74" t="s">
        <v>6</v>
      </c>
      <c r="G662" s="73">
        <v>1</v>
      </c>
      <c r="H662" s="74" t="s">
        <v>4</v>
      </c>
      <c r="I662" s="74" t="s">
        <v>81</v>
      </c>
      <c r="J662" s="74"/>
      <c r="K662" s="8">
        <f t="shared" ref="K662" si="30">SUM(K663)</f>
        <v>161093.6</v>
      </c>
    </row>
    <row r="663" spans="1:11" s="3" customFormat="1" ht="31.5" customHeight="1" x14ac:dyDescent="0.25">
      <c r="A663" s="128"/>
      <c r="B663" s="34" t="s">
        <v>115</v>
      </c>
      <c r="C663" s="73">
        <v>926</v>
      </c>
      <c r="D663" s="74" t="s">
        <v>8</v>
      </c>
      <c r="E663" s="74" t="s">
        <v>5</v>
      </c>
      <c r="F663" s="74" t="s">
        <v>6</v>
      </c>
      <c r="G663" s="73">
        <v>1</v>
      </c>
      <c r="H663" s="74" t="s">
        <v>4</v>
      </c>
      <c r="I663" s="74" t="s">
        <v>81</v>
      </c>
      <c r="J663" s="74" t="s">
        <v>56</v>
      </c>
      <c r="K663" s="8">
        <f>161093.6</f>
        <v>161093.6</v>
      </c>
    </row>
    <row r="664" spans="1:11" s="3" customFormat="1" ht="78.75" customHeight="1" x14ac:dyDescent="0.25">
      <c r="A664" s="128"/>
      <c r="B664" s="7" t="s">
        <v>486</v>
      </c>
      <c r="C664" s="73">
        <v>926</v>
      </c>
      <c r="D664" s="74" t="s">
        <v>8</v>
      </c>
      <c r="E664" s="74" t="s">
        <v>5</v>
      </c>
      <c r="F664" s="74" t="s">
        <v>6</v>
      </c>
      <c r="G664" s="73">
        <v>1</v>
      </c>
      <c r="H664" s="74" t="s">
        <v>4</v>
      </c>
      <c r="I664" s="74" t="s">
        <v>241</v>
      </c>
      <c r="J664" s="74"/>
      <c r="K664" s="8">
        <f>K665</f>
        <v>197.1</v>
      </c>
    </row>
    <row r="665" spans="1:11" s="3" customFormat="1" ht="31.5" customHeight="1" x14ac:dyDescent="0.25">
      <c r="A665" s="128"/>
      <c r="B665" s="34" t="s">
        <v>115</v>
      </c>
      <c r="C665" s="73">
        <v>926</v>
      </c>
      <c r="D665" s="74" t="s">
        <v>8</v>
      </c>
      <c r="E665" s="74" t="s">
        <v>5</v>
      </c>
      <c r="F665" s="74" t="s">
        <v>6</v>
      </c>
      <c r="G665" s="73">
        <v>1</v>
      </c>
      <c r="H665" s="74" t="s">
        <v>4</v>
      </c>
      <c r="I665" s="74" t="s">
        <v>241</v>
      </c>
      <c r="J665" s="74" t="s">
        <v>56</v>
      </c>
      <c r="K665" s="8">
        <v>197.1</v>
      </c>
    </row>
    <row r="666" spans="1:11" s="3" customFormat="1" ht="99.75" customHeight="1" x14ac:dyDescent="0.25">
      <c r="A666" s="128"/>
      <c r="B666" s="47" t="s">
        <v>176</v>
      </c>
      <c r="C666" s="73">
        <v>926</v>
      </c>
      <c r="D666" s="74" t="s">
        <v>8</v>
      </c>
      <c r="E666" s="74" t="s">
        <v>5</v>
      </c>
      <c r="F666" s="74" t="s">
        <v>6</v>
      </c>
      <c r="G666" s="4" t="s">
        <v>86</v>
      </c>
      <c r="H666" s="4" t="s">
        <v>4</v>
      </c>
      <c r="I666" s="74" t="s">
        <v>101</v>
      </c>
      <c r="J666" s="74"/>
      <c r="K666" s="8">
        <f>SUM(K667)</f>
        <v>85</v>
      </c>
    </row>
    <row r="667" spans="1:11" s="3" customFormat="1" ht="31.5" customHeight="1" x14ac:dyDescent="0.25">
      <c r="A667" s="128"/>
      <c r="B667" s="6" t="s">
        <v>115</v>
      </c>
      <c r="C667" s="73">
        <v>926</v>
      </c>
      <c r="D667" s="74" t="s">
        <v>8</v>
      </c>
      <c r="E667" s="74" t="s">
        <v>5</v>
      </c>
      <c r="F667" s="74" t="s">
        <v>6</v>
      </c>
      <c r="G667" s="4" t="s">
        <v>86</v>
      </c>
      <c r="H667" s="4" t="s">
        <v>4</v>
      </c>
      <c r="I667" s="74" t="s">
        <v>101</v>
      </c>
      <c r="J667" s="74" t="s">
        <v>56</v>
      </c>
      <c r="K667" s="8">
        <v>85</v>
      </c>
    </row>
    <row r="668" spans="1:11" s="3" customFormat="1" ht="31.5" customHeight="1" x14ac:dyDescent="0.25">
      <c r="A668" s="128"/>
      <c r="B668" s="100" t="s">
        <v>245</v>
      </c>
      <c r="C668" s="108">
        <v>926</v>
      </c>
      <c r="D668" s="106" t="s">
        <v>8</v>
      </c>
      <c r="E668" s="106" t="s">
        <v>5</v>
      </c>
      <c r="F668" s="106" t="s">
        <v>6</v>
      </c>
      <c r="G668" s="108">
        <v>1</v>
      </c>
      <c r="H668" s="106" t="s">
        <v>5</v>
      </c>
      <c r="I668" s="106" t="s">
        <v>246</v>
      </c>
      <c r="J668" s="106"/>
      <c r="K668" s="8">
        <f>K669</f>
        <v>176.5</v>
      </c>
    </row>
    <row r="669" spans="1:11" s="3" customFormat="1" ht="31.5" customHeight="1" x14ac:dyDescent="0.25">
      <c r="A669" s="128"/>
      <c r="B669" s="6" t="s">
        <v>115</v>
      </c>
      <c r="C669" s="108">
        <v>926</v>
      </c>
      <c r="D669" s="106" t="s">
        <v>8</v>
      </c>
      <c r="E669" s="106" t="s">
        <v>5</v>
      </c>
      <c r="F669" s="106" t="s">
        <v>6</v>
      </c>
      <c r="G669" s="108">
        <v>1</v>
      </c>
      <c r="H669" s="106" t="s">
        <v>5</v>
      </c>
      <c r="I669" s="106" t="s">
        <v>246</v>
      </c>
      <c r="J669" s="106" t="s">
        <v>56</v>
      </c>
      <c r="K669" s="8">
        <v>176.5</v>
      </c>
    </row>
    <row r="670" spans="1:11" s="3" customFormat="1" ht="17.25" customHeight="1" x14ac:dyDescent="0.25">
      <c r="A670" s="128"/>
      <c r="B670" s="7" t="s">
        <v>201</v>
      </c>
      <c r="C670" s="73">
        <v>926</v>
      </c>
      <c r="D670" s="74" t="s">
        <v>8</v>
      </c>
      <c r="E670" s="4" t="s">
        <v>7</v>
      </c>
      <c r="F670" s="4"/>
      <c r="G670" s="4"/>
      <c r="H670" s="4"/>
      <c r="I670" s="4"/>
      <c r="J670" s="74"/>
      <c r="K670" s="8">
        <f t="shared" ref="K670:K673" si="31">SUM(K671)</f>
        <v>57.3</v>
      </c>
    </row>
    <row r="671" spans="1:11" s="3" customFormat="1" ht="18" customHeight="1" x14ac:dyDescent="0.25">
      <c r="A671" s="128"/>
      <c r="B671" s="31" t="s">
        <v>309</v>
      </c>
      <c r="C671" s="73">
        <v>926</v>
      </c>
      <c r="D671" s="4" t="s">
        <v>8</v>
      </c>
      <c r="E671" s="4" t="s">
        <v>7</v>
      </c>
      <c r="F671" s="4" t="s">
        <v>6</v>
      </c>
      <c r="G671" s="4"/>
      <c r="H671" s="4"/>
      <c r="I671" s="4"/>
      <c r="J671" s="74"/>
      <c r="K671" s="8">
        <f t="shared" si="31"/>
        <v>57.3</v>
      </c>
    </row>
    <row r="672" spans="1:11" s="3" customFormat="1" ht="18" customHeight="1" x14ac:dyDescent="0.25">
      <c r="A672" s="128"/>
      <c r="B672" s="31" t="s">
        <v>310</v>
      </c>
      <c r="C672" s="73">
        <v>926</v>
      </c>
      <c r="D672" s="4" t="s">
        <v>8</v>
      </c>
      <c r="E672" s="4" t="s">
        <v>7</v>
      </c>
      <c r="F672" s="4" t="s">
        <v>6</v>
      </c>
      <c r="G672" s="4" t="s">
        <v>86</v>
      </c>
      <c r="H672" s="4"/>
      <c r="I672" s="4"/>
      <c r="J672" s="74"/>
      <c r="K672" s="8">
        <f t="shared" si="31"/>
        <v>57.3</v>
      </c>
    </row>
    <row r="673" spans="1:11" s="3" customFormat="1" ht="31.5" customHeight="1" x14ac:dyDescent="0.25">
      <c r="A673" s="128"/>
      <c r="B673" s="31" t="s">
        <v>366</v>
      </c>
      <c r="C673" s="73">
        <v>926</v>
      </c>
      <c r="D673" s="4" t="s">
        <v>8</v>
      </c>
      <c r="E673" s="4" t="s">
        <v>7</v>
      </c>
      <c r="F673" s="4" t="s">
        <v>6</v>
      </c>
      <c r="G673" s="4" t="s">
        <v>86</v>
      </c>
      <c r="H673" s="4" t="s">
        <v>2</v>
      </c>
      <c r="I673" s="4"/>
      <c r="J673" s="74"/>
      <c r="K673" s="8">
        <f t="shared" si="31"/>
        <v>57.3</v>
      </c>
    </row>
    <row r="674" spans="1:11" s="3" customFormat="1" ht="18" customHeight="1" x14ac:dyDescent="0.25">
      <c r="A674" s="128"/>
      <c r="B674" s="7" t="s">
        <v>203</v>
      </c>
      <c r="C674" s="73">
        <v>926</v>
      </c>
      <c r="D674" s="4" t="s">
        <v>8</v>
      </c>
      <c r="E674" s="4" t="s">
        <v>7</v>
      </c>
      <c r="F674" s="4" t="s">
        <v>6</v>
      </c>
      <c r="G674" s="4" t="s">
        <v>86</v>
      </c>
      <c r="H674" s="4" t="s">
        <v>2</v>
      </c>
      <c r="I674" s="4" t="s">
        <v>202</v>
      </c>
      <c r="J674" s="74"/>
      <c r="K674" s="8">
        <f>SUM(K675)</f>
        <v>57.3</v>
      </c>
    </row>
    <row r="675" spans="1:11" s="3" customFormat="1" ht="31.5" customHeight="1" x14ac:dyDescent="0.25">
      <c r="A675" s="128"/>
      <c r="B675" s="7" t="s">
        <v>117</v>
      </c>
      <c r="C675" s="73">
        <v>926</v>
      </c>
      <c r="D675" s="4" t="s">
        <v>8</v>
      </c>
      <c r="E675" s="4" t="s">
        <v>7</v>
      </c>
      <c r="F675" s="4" t="s">
        <v>6</v>
      </c>
      <c r="G675" s="4" t="s">
        <v>86</v>
      </c>
      <c r="H675" s="4" t="s">
        <v>2</v>
      </c>
      <c r="I675" s="4" t="s">
        <v>202</v>
      </c>
      <c r="J675" s="74" t="s">
        <v>46</v>
      </c>
      <c r="K675" s="8">
        <v>57.3</v>
      </c>
    </row>
    <row r="676" spans="1:11" s="3" customFormat="1" ht="18" customHeight="1" x14ac:dyDescent="0.25">
      <c r="A676" s="128"/>
      <c r="B676" s="7" t="s">
        <v>61</v>
      </c>
      <c r="C676" s="73">
        <v>926</v>
      </c>
      <c r="D676" s="4" t="s">
        <v>17</v>
      </c>
      <c r="E676" s="74"/>
      <c r="F676" s="74"/>
      <c r="G676" s="73"/>
      <c r="H676" s="74"/>
      <c r="I676" s="74"/>
      <c r="J676" s="74"/>
      <c r="K676" s="8">
        <f>SUM(K706+K677+K700)</f>
        <v>756824.50000000012</v>
      </c>
    </row>
    <row r="677" spans="1:11" s="3" customFormat="1" ht="18" customHeight="1" x14ac:dyDescent="0.25">
      <c r="A677" s="128"/>
      <c r="B677" s="7" t="s">
        <v>169</v>
      </c>
      <c r="C677" s="73">
        <v>926</v>
      </c>
      <c r="D677" s="74" t="s">
        <v>17</v>
      </c>
      <c r="E677" s="74" t="s">
        <v>2</v>
      </c>
      <c r="F677" s="74"/>
      <c r="G677" s="73"/>
      <c r="H677" s="74"/>
      <c r="I677" s="74"/>
      <c r="J677" s="74"/>
      <c r="K677" s="8">
        <f>SUM(K678+K695)</f>
        <v>642337.70000000007</v>
      </c>
    </row>
    <row r="678" spans="1:11" s="3" customFormat="1" ht="18" customHeight="1" x14ac:dyDescent="0.25">
      <c r="A678" s="128"/>
      <c r="B678" s="31" t="s">
        <v>309</v>
      </c>
      <c r="C678" s="73">
        <v>926</v>
      </c>
      <c r="D678" s="74" t="s">
        <v>17</v>
      </c>
      <c r="E678" s="74" t="s">
        <v>2</v>
      </c>
      <c r="F678" s="74" t="s">
        <v>6</v>
      </c>
      <c r="G678" s="73"/>
      <c r="H678" s="74"/>
      <c r="I678" s="74"/>
      <c r="J678" s="74"/>
      <c r="K678" s="8">
        <f>SUM(K679)</f>
        <v>642143.70000000007</v>
      </c>
    </row>
    <row r="679" spans="1:11" s="3" customFormat="1" ht="18" customHeight="1" x14ac:dyDescent="0.25">
      <c r="A679" s="128"/>
      <c r="B679" s="31" t="s">
        <v>310</v>
      </c>
      <c r="C679" s="73">
        <v>926</v>
      </c>
      <c r="D679" s="74" t="s">
        <v>17</v>
      </c>
      <c r="E679" s="74" t="s">
        <v>2</v>
      </c>
      <c r="F679" s="74" t="s">
        <v>6</v>
      </c>
      <c r="G679" s="73">
        <v>1</v>
      </c>
      <c r="H679" s="74"/>
      <c r="I679" s="74"/>
      <c r="J679" s="74"/>
      <c r="K679" s="8">
        <f>SUM(K686+K680+K692)</f>
        <v>642143.70000000007</v>
      </c>
    </row>
    <row r="680" spans="1:11" s="3" customFormat="1" ht="31.5" customHeight="1" x14ac:dyDescent="0.25">
      <c r="A680" s="128"/>
      <c r="B680" s="31" t="s">
        <v>504</v>
      </c>
      <c r="C680" s="73">
        <v>926</v>
      </c>
      <c r="D680" s="74" t="s">
        <v>17</v>
      </c>
      <c r="E680" s="74" t="s">
        <v>2</v>
      </c>
      <c r="F680" s="74" t="s">
        <v>6</v>
      </c>
      <c r="G680" s="73">
        <v>1</v>
      </c>
      <c r="H680" s="74" t="s">
        <v>4</v>
      </c>
      <c r="I680" s="74"/>
      <c r="J680" s="74"/>
      <c r="K680" s="8">
        <f>SUM(K681)</f>
        <v>640596.70000000007</v>
      </c>
    </row>
    <row r="681" spans="1:11" s="3" customFormat="1" ht="47.25" customHeight="1" x14ac:dyDescent="0.25">
      <c r="A681" s="128"/>
      <c r="B681" s="7" t="s">
        <v>63</v>
      </c>
      <c r="C681" s="73">
        <v>926</v>
      </c>
      <c r="D681" s="74" t="s">
        <v>17</v>
      </c>
      <c r="E681" s="74" t="s">
        <v>2</v>
      </c>
      <c r="F681" s="74" t="s">
        <v>6</v>
      </c>
      <c r="G681" s="73">
        <v>1</v>
      </c>
      <c r="H681" s="74" t="s">
        <v>4</v>
      </c>
      <c r="I681" s="74" t="s">
        <v>81</v>
      </c>
      <c r="J681" s="74"/>
      <c r="K681" s="8">
        <f>SUM(K682:K685)</f>
        <v>640596.70000000007</v>
      </c>
    </row>
    <row r="682" spans="1:11" s="3" customFormat="1" ht="53.25" customHeight="1" x14ac:dyDescent="0.25">
      <c r="A682" s="128"/>
      <c r="B682" s="7" t="s">
        <v>116</v>
      </c>
      <c r="C682" s="73">
        <v>926</v>
      </c>
      <c r="D682" s="74" t="s">
        <v>17</v>
      </c>
      <c r="E682" s="74" t="s">
        <v>2</v>
      </c>
      <c r="F682" s="74" t="s">
        <v>6</v>
      </c>
      <c r="G682" s="73">
        <v>1</v>
      </c>
      <c r="H682" s="74" t="s">
        <v>4</v>
      </c>
      <c r="I682" s="74" t="s">
        <v>81</v>
      </c>
      <c r="J682" s="74" t="s">
        <v>45</v>
      </c>
      <c r="K682" s="8">
        <f>300078.8+634.9</f>
        <v>300713.7</v>
      </c>
    </row>
    <row r="683" spans="1:11" s="3" customFormat="1" ht="31.5" customHeight="1" x14ac:dyDescent="0.25">
      <c r="A683" s="128"/>
      <c r="B683" s="7" t="s">
        <v>117</v>
      </c>
      <c r="C683" s="73">
        <v>926</v>
      </c>
      <c r="D683" s="74" t="s">
        <v>17</v>
      </c>
      <c r="E683" s="74" t="s">
        <v>2</v>
      </c>
      <c r="F683" s="74" t="s">
        <v>6</v>
      </c>
      <c r="G683" s="73">
        <v>1</v>
      </c>
      <c r="H683" s="74" t="s">
        <v>4</v>
      </c>
      <c r="I683" s="74" t="s">
        <v>81</v>
      </c>
      <c r="J683" s="74" t="s">
        <v>46</v>
      </c>
      <c r="K683" s="8">
        <v>52897.5</v>
      </c>
    </row>
    <row r="684" spans="1:11" s="3" customFormat="1" ht="31.5" customHeight="1" x14ac:dyDescent="0.25">
      <c r="A684" s="128"/>
      <c r="B684" s="34" t="s">
        <v>115</v>
      </c>
      <c r="C684" s="73">
        <v>926</v>
      </c>
      <c r="D684" s="74" t="s">
        <v>17</v>
      </c>
      <c r="E684" s="74" t="s">
        <v>2</v>
      </c>
      <c r="F684" s="74" t="s">
        <v>6</v>
      </c>
      <c r="G684" s="73">
        <v>1</v>
      </c>
      <c r="H684" s="74" t="s">
        <v>4</v>
      </c>
      <c r="I684" s="74" t="s">
        <v>81</v>
      </c>
      <c r="J684" s="74" t="s">
        <v>56</v>
      </c>
      <c r="K684" s="8">
        <v>273253.09999999998</v>
      </c>
    </row>
    <row r="685" spans="1:11" s="3" customFormat="1" ht="18" customHeight="1" x14ac:dyDescent="0.25">
      <c r="A685" s="128"/>
      <c r="B685" s="7" t="s">
        <v>47</v>
      </c>
      <c r="C685" s="73">
        <v>926</v>
      </c>
      <c r="D685" s="74" t="s">
        <v>17</v>
      </c>
      <c r="E685" s="74" t="s">
        <v>2</v>
      </c>
      <c r="F685" s="74" t="s">
        <v>6</v>
      </c>
      <c r="G685" s="73">
        <v>1</v>
      </c>
      <c r="H685" s="74" t="s">
        <v>4</v>
      </c>
      <c r="I685" s="74" t="s">
        <v>81</v>
      </c>
      <c r="J685" s="74" t="s">
        <v>48</v>
      </c>
      <c r="K685" s="8">
        <f>14367.3-634.9</f>
        <v>13732.4</v>
      </c>
    </row>
    <row r="686" spans="1:11" s="3" customFormat="1" ht="31.5" customHeight="1" x14ac:dyDescent="0.25">
      <c r="A686" s="128"/>
      <c r="B686" s="31" t="s">
        <v>341</v>
      </c>
      <c r="C686" s="73">
        <v>926</v>
      </c>
      <c r="D686" s="74" t="s">
        <v>17</v>
      </c>
      <c r="E686" s="74" t="s">
        <v>2</v>
      </c>
      <c r="F686" s="4" t="s">
        <v>6</v>
      </c>
      <c r="G686" s="4" t="s">
        <v>86</v>
      </c>
      <c r="H686" s="74" t="s">
        <v>7</v>
      </c>
      <c r="I686" s="4"/>
      <c r="J686" s="74"/>
      <c r="K686" s="8">
        <f>SUM(K690+K687)</f>
        <v>1547</v>
      </c>
    </row>
    <row r="687" spans="1:11" s="3" customFormat="1" ht="18" customHeight="1" x14ac:dyDescent="0.25">
      <c r="A687" s="128"/>
      <c r="B687" s="6" t="s">
        <v>461</v>
      </c>
      <c r="C687" s="73">
        <v>926</v>
      </c>
      <c r="D687" s="74" t="s">
        <v>17</v>
      </c>
      <c r="E687" s="94" t="s">
        <v>2</v>
      </c>
      <c r="F687" s="4" t="s">
        <v>6</v>
      </c>
      <c r="G687" s="4" t="s">
        <v>86</v>
      </c>
      <c r="H687" s="94" t="s">
        <v>7</v>
      </c>
      <c r="I687" s="4" t="s">
        <v>460</v>
      </c>
      <c r="J687" s="94"/>
      <c r="K687" s="5">
        <f>K689+K688</f>
        <v>900</v>
      </c>
    </row>
    <row r="688" spans="1:11" s="3" customFormat="1" ht="31.5" customHeight="1" x14ac:dyDescent="0.25">
      <c r="A688" s="128"/>
      <c r="B688" s="7" t="s">
        <v>117</v>
      </c>
      <c r="C688" s="73">
        <v>926</v>
      </c>
      <c r="D688" s="74" t="s">
        <v>17</v>
      </c>
      <c r="E688" s="94" t="s">
        <v>2</v>
      </c>
      <c r="F688" s="4" t="s">
        <v>6</v>
      </c>
      <c r="G688" s="4" t="s">
        <v>86</v>
      </c>
      <c r="H688" s="94" t="s">
        <v>7</v>
      </c>
      <c r="I688" s="94" t="s">
        <v>460</v>
      </c>
      <c r="J688" s="94" t="s">
        <v>46</v>
      </c>
      <c r="K688" s="5">
        <v>450</v>
      </c>
    </row>
    <row r="689" spans="1:11" s="3" customFormat="1" ht="31.5" customHeight="1" x14ac:dyDescent="0.25">
      <c r="A689" s="128"/>
      <c r="B689" s="34" t="s">
        <v>115</v>
      </c>
      <c r="C689" s="73">
        <v>926</v>
      </c>
      <c r="D689" s="74" t="s">
        <v>17</v>
      </c>
      <c r="E689" s="94" t="s">
        <v>2</v>
      </c>
      <c r="F689" s="4" t="s">
        <v>6</v>
      </c>
      <c r="G689" s="4" t="s">
        <v>86</v>
      </c>
      <c r="H689" s="94" t="s">
        <v>7</v>
      </c>
      <c r="I689" s="4" t="s">
        <v>460</v>
      </c>
      <c r="J689" s="94" t="s">
        <v>56</v>
      </c>
      <c r="K689" s="5">
        <v>450</v>
      </c>
    </row>
    <row r="690" spans="1:11" s="3" customFormat="1" ht="18" customHeight="1" x14ac:dyDescent="0.25">
      <c r="A690" s="128"/>
      <c r="B690" s="45" t="s">
        <v>198</v>
      </c>
      <c r="C690" s="73">
        <v>926</v>
      </c>
      <c r="D690" s="74" t="s">
        <v>17</v>
      </c>
      <c r="E690" s="74" t="s">
        <v>2</v>
      </c>
      <c r="F690" s="4" t="s">
        <v>6</v>
      </c>
      <c r="G690" s="4" t="s">
        <v>86</v>
      </c>
      <c r="H690" s="74" t="s">
        <v>7</v>
      </c>
      <c r="I690" s="4" t="s">
        <v>235</v>
      </c>
      <c r="J690" s="74"/>
      <c r="K690" s="8">
        <f>K691</f>
        <v>647</v>
      </c>
    </row>
    <row r="691" spans="1:11" s="3" customFormat="1" ht="31.5" customHeight="1" x14ac:dyDescent="0.25">
      <c r="A691" s="128"/>
      <c r="B691" s="34" t="s">
        <v>115</v>
      </c>
      <c r="C691" s="73">
        <v>926</v>
      </c>
      <c r="D691" s="74" t="s">
        <v>17</v>
      </c>
      <c r="E691" s="74" t="s">
        <v>2</v>
      </c>
      <c r="F691" s="4" t="s">
        <v>6</v>
      </c>
      <c r="G691" s="4" t="s">
        <v>86</v>
      </c>
      <c r="H691" s="74" t="s">
        <v>7</v>
      </c>
      <c r="I691" s="4" t="s">
        <v>235</v>
      </c>
      <c r="J691" s="74" t="s">
        <v>56</v>
      </c>
      <c r="K691" s="8">
        <f>530.5+116.5</f>
        <v>647</v>
      </c>
    </row>
    <row r="692" spans="1:11" s="3" customFormat="1" ht="18" customHeight="1" x14ac:dyDescent="0.25">
      <c r="A692" s="128"/>
      <c r="B692" s="7" t="s">
        <v>505</v>
      </c>
      <c r="C692" s="73">
        <v>926</v>
      </c>
      <c r="D692" s="74" t="s">
        <v>17</v>
      </c>
      <c r="E692" s="74" t="s">
        <v>2</v>
      </c>
      <c r="F692" s="4" t="s">
        <v>6</v>
      </c>
      <c r="G692" s="4" t="s">
        <v>86</v>
      </c>
      <c r="H692" s="4" t="s">
        <v>416</v>
      </c>
      <c r="I692" s="4"/>
      <c r="J692" s="74"/>
      <c r="K692" s="8">
        <f>K693</f>
        <v>0</v>
      </c>
    </row>
    <row r="693" spans="1:11" s="3" customFormat="1" ht="31.5" customHeight="1" x14ac:dyDescent="0.25">
      <c r="A693" s="128"/>
      <c r="B693" s="7" t="s">
        <v>198</v>
      </c>
      <c r="C693" s="73">
        <v>926</v>
      </c>
      <c r="D693" s="74" t="s">
        <v>17</v>
      </c>
      <c r="E693" s="74" t="s">
        <v>2</v>
      </c>
      <c r="F693" s="4" t="s">
        <v>6</v>
      </c>
      <c r="G693" s="4" t="s">
        <v>86</v>
      </c>
      <c r="H693" s="4" t="s">
        <v>416</v>
      </c>
      <c r="I693" s="4" t="s">
        <v>435</v>
      </c>
      <c r="J693" s="74"/>
      <c r="K693" s="8">
        <f>K694</f>
        <v>0</v>
      </c>
    </row>
    <row r="694" spans="1:11" s="3" customFormat="1" ht="31.5" customHeight="1" x14ac:dyDescent="0.25">
      <c r="A694" s="128"/>
      <c r="B694" s="7" t="s">
        <v>117</v>
      </c>
      <c r="C694" s="73">
        <v>926</v>
      </c>
      <c r="D694" s="74" t="s">
        <v>17</v>
      </c>
      <c r="E694" s="74" t="s">
        <v>2</v>
      </c>
      <c r="F694" s="4" t="s">
        <v>6</v>
      </c>
      <c r="G694" s="4" t="s">
        <v>86</v>
      </c>
      <c r="H694" s="4" t="s">
        <v>416</v>
      </c>
      <c r="I694" s="4" t="s">
        <v>435</v>
      </c>
      <c r="J694" s="74" t="s">
        <v>46</v>
      </c>
      <c r="K694" s="8">
        <f>21708.2+4765.2-26473.4</f>
        <v>0</v>
      </c>
    </row>
    <row r="695" spans="1:11" s="3" customFormat="1" ht="31.5" customHeight="1" x14ac:dyDescent="0.25">
      <c r="A695" s="128"/>
      <c r="B695" s="7" t="s">
        <v>240</v>
      </c>
      <c r="C695" s="73">
        <v>926</v>
      </c>
      <c r="D695" s="74" t="s">
        <v>17</v>
      </c>
      <c r="E695" s="74" t="s">
        <v>2</v>
      </c>
      <c r="F695" s="4" t="s">
        <v>67</v>
      </c>
      <c r="G695" s="4"/>
      <c r="H695" s="4"/>
      <c r="I695" s="4"/>
      <c r="J695" s="74"/>
      <c r="K695" s="8">
        <f>K696</f>
        <v>194</v>
      </c>
    </row>
    <row r="696" spans="1:11" s="3" customFormat="1" ht="31.5" customHeight="1" x14ac:dyDescent="0.25">
      <c r="A696" s="128"/>
      <c r="B696" s="7" t="s">
        <v>266</v>
      </c>
      <c r="C696" s="73">
        <v>926</v>
      </c>
      <c r="D696" s="74" t="s">
        <v>17</v>
      </c>
      <c r="E696" s="74" t="s">
        <v>2</v>
      </c>
      <c r="F696" s="4" t="s">
        <v>67</v>
      </c>
      <c r="G696" s="79">
        <v>2</v>
      </c>
      <c r="H696" s="4"/>
      <c r="I696" s="4"/>
      <c r="J696" s="4"/>
      <c r="K696" s="8">
        <f>K697</f>
        <v>194</v>
      </c>
    </row>
    <row r="697" spans="1:11" s="3" customFormat="1" ht="94.5" customHeight="1" x14ac:dyDescent="0.25">
      <c r="A697" s="128"/>
      <c r="B697" s="49" t="s">
        <v>372</v>
      </c>
      <c r="C697" s="73">
        <v>926</v>
      </c>
      <c r="D697" s="74" t="s">
        <v>17</v>
      </c>
      <c r="E697" s="74" t="s">
        <v>2</v>
      </c>
      <c r="F697" s="4" t="s">
        <v>67</v>
      </c>
      <c r="G697" s="79">
        <v>2</v>
      </c>
      <c r="H697" s="4" t="s">
        <v>2</v>
      </c>
      <c r="I697" s="4"/>
      <c r="J697" s="4"/>
      <c r="K697" s="8">
        <f>K698</f>
        <v>194</v>
      </c>
    </row>
    <row r="698" spans="1:11" s="3" customFormat="1" ht="47.25" customHeight="1" x14ac:dyDescent="0.25">
      <c r="A698" s="128"/>
      <c r="B698" s="7" t="s">
        <v>374</v>
      </c>
      <c r="C698" s="73">
        <v>926</v>
      </c>
      <c r="D698" s="74" t="s">
        <v>17</v>
      </c>
      <c r="E698" s="74" t="s">
        <v>2</v>
      </c>
      <c r="F698" s="4" t="s">
        <v>67</v>
      </c>
      <c r="G698" s="79">
        <v>2</v>
      </c>
      <c r="H698" s="4" t="s">
        <v>2</v>
      </c>
      <c r="I698" s="4" t="s">
        <v>145</v>
      </c>
      <c r="J698" s="4"/>
      <c r="K698" s="8">
        <f>K699</f>
        <v>194</v>
      </c>
    </row>
    <row r="699" spans="1:11" s="3" customFormat="1" ht="31.5" customHeight="1" x14ac:dyDescent="0.25">
      <c r="A699" s="128"/>
      <c r="B699" s="7" t="s">
        <v>117</v>
      </c>
      <c r="C699" s="73">
        <v>926</v>
      </c>
      <c r="D699" s="74" t="s">
        <v>17</v>
      </c>
      <c r="E699" s="74" t="s">
        <v>2</v>
      </c>
      <c r="F699" s="4" t="s">
        <v>67</v>
      </c>
      <c r="G699" s="79">
        <v>2</v>
      </c>
      <c r="H699" s="4" t="s">
        <v>2</v>
      </c>
      <c r="I699" s="4" t="s">
        <v>145</v>
      </c>
      <c r="J699" s="4" t="s">
        <v>46</v>
      </c>
      <c r="K699" s="8">
        <f>60+44+40+40+10</f>
        <v>194</v>
      </c>
    </row>
    <row r="700" spans="1:11" s="3" customFormat="1" ht="18" customHeight="1" x14ac:dyDescent="0.25">
      <c r="A700" s="128"/>
      <c r="B700" s="7" t="s">
        <v>345</v>
      </c>
      <c r="C700" s="73">
        <v>926</v>
      </c>
      <c r="D700" s="74" t="s">
        <v>17</v>
      </c>
      <c r="E700" s="74" t="s">
        <v>4</v>
      </c>
      <c r="F700" s="4"/>
      <c r="G700" s="4"/>
      <c r="H700" s="4"/>
      <c r="I700" s="4"/>
      <c r="J700" s="74"/>
      <c r="K700" s="8">
        <f>SUM(K701)</f>
        <v>27455.599999999999</v>
      </c>
    </row>
    <row r="701" spans="1:11" s="3" customFormat="1" ht="18" customHeight="1" x14ac:dyDescent="0.25">
      <c r="A701" s="128"/>
      <c r="B701" s="7" t="s">
        <v>506</v>
      </c>
      <c r="C701" s="73">
        <v>926</v>
      </c>
      <c r="D701" s="74" t="s">
        <v>17</v>
      </c>
      <c r="E701" s="74" t="s">
        <v>4</v>
      </c>
      <c r="F701" s="4" t="s">
        <v>6</v>
      </c>
      <c r="G701" s="4"/>
      <c r="H701" s="4"/>
      <c r="I701" s="4"/>
      <c r="J701" s="74"/>
      <c r="K701" s="8">
        <f>SUM(K702)</f>
        <v>27455.599999999999</v>
      </c>
    </row>
    <row r="702" spans="1:11" s="3" customFormat="1" ht="18" customHeight="1" x14ac:dyDescent="0.25">
      <c r="A702" s="128"/>
      <c r="B702" s="31" t="s">
        <v>310</v>
      </c>
      <c r="C702" s="73">
        <v>926</v>
      </c>
      <c r="D702" s="74" t="s">
        <v>17</v>
      </c>
      <c r="E702" s="74" t="s">
        <v>4</v>
      </c>
      <c r="F702" s="4" t="s">
        <v>6</v>
      </c>
      <c r="G702" s="4" t="s">
        <v>86</v>
      </c>
      <c r="H702" s="4"/>
      <c r="I702" s="4"/>
      <c r="J702" s="74"/>
      <c r="K702" s="8">
        <f>SUM(K703)</f>
        <v>27455.599999999999</v>
      </c>
    </row>
    <row r="703" spans="1:11" s="3" customFormat="1" ht="47.25" customHeight="1" x14ac:dyDescent="0.25">
      <c r="A703" s="128"/>
      <c r="B703" s="7" t="s">
        <v>507</v>
      </c>
      <c r="C703" s="73">
        <v>926</v>
      </c>
      <c r="D703" s="74" t="s">
        <v>17</v>
      </c>
      <c r="E703" s="74" t="s">
        <v>4</v>
      </c>
      <c r="F703" s="4" t="s">
        <v>6</v>
      </c>
      <c r="G703" s="4" t="s">
        <v>86</v>
      </c>
      <c r="H703" s="74" t="s">
        <v>4</v>
      </c>
      <c r="I703" s="4"/>
      <c r="J703" s="74"/>
      <c r="K703" s="8">
        <f>SUM(K704)</f>
        <v>27455.599999999999</v>
      </c>
    </row>
    <row r="704" spans="1:11" s="3" customFormat="1" ht="47.25" customHeight="1" x14ac:dyDescent="0.25">
      <c r="A704" s="128"/>
      <c r="B704" s="7" t="s">
        <v>63</v>
      </c>
      <c r="C704" s="73">
        <v>926</v>
      </c>
      <c r="D704" s="74" t="s">
        <v>17</v>
      </c>
      <c r="E704" s="74" t="s">
        <v>4</v>
      </c>
      <c r="F704" s="4" t="s">
        <v>6</v>
      </c>
      <c r="G704" s="4" t="s">
        <v>86</v>
      </c>
      <c r="H704" s="74" t="s">
        <v>4</v>
      </c>
      <c r="I704" s="4" t="s">
        <v>81</v>
      </c>
      <c r="J704" s="74"/>
      <c r="K704" s="8">
        <f>SUM(K705)</f>
        <v>27455.599999999999</v>
      </c>
    </row>
    <row r="705" spans="1:11" s="3" customFormat="1" ht="31.5" customHeight="1" x14ac:dyDescent="0.25">
      <c r="A705" s="128"/>
      <c r="B705" s="34" t="s">
        <v>115</v>
      </c>
      <c r="C705" s="73">
        <v>926</v>
      </c>
      <c r="D705" s="74" t="s">
        <v>17</v>
      </c>
      <c r="E705" s="74" t="s">
        <v>4</v>
      </c>
      <c r="F705" s="4" t="s">
        <v>6</v>
      </c>
      <c r="G705" s="4" t="s">
        <v>86</v>
      </c>
      <c r="H705" s="74" t="s">
        <v>4</v>
      </c>
      <c r="I705" s="4" t="s">
        <v>81</v>
      </c>
      <c r="J705" s="74" t="s">
        <v>56</v>
      </c>
      <c r="K705" s="8">
        <v>27455.599999999999</v>
      </c>
    </row>
    <row r="706" spans="1:11" s="3" customFormat="1" ht="18" customHeight="1" x14ac:dyDescent="0.25">
      <c r="A706" s="128"/>
      <c r="B706" s="7" t="s">
        <v>43</v>
      </c>
      <c r="C706" s="73">
        <v>926</v>
      </c>
      <c r="D706" s="74" t="s">
        <v>17</v>
      </c>
      <c r="E706" s="74" t="s">
        <v>6</v>
      </c>
      <c r="F706" s="74"/>
      <c r="G706" s="73"/>
      <c r="H706" s="74"/>
      <c r="I706" s="74"/>
      <c r="J706" s="74"/>
      <c r="K706" s="8">
        <f>SUM(+K707+K735)</f>
        <v>87031.200000000012</v>
      </c>
    </row>
    <row r="707" spans="1:11" s="3" customFormat="1" ht="18" customHeight="1" x14ac:dyDescent="0.25">
      <c r="A707" s="128"/>
      <c r="B707" s="31" t="s">
        <v>309</v>
      </c>
      <c r="C707" s="73">
        <v>926</v>
      </c>
      <c r="D707" s="74" t="s">
        <v>17</v>
      </c>
      <c r="E707" s="74" t="s">
        <v>6</v>
      </c>
      <c r="F707" s="74" t="s">
        <v>6</v>
      </c>
      <c r="G707" s="73"/>
      <c r="H707" s="74"/>
      <c r="I707" s="74"/>
      <c r="J707" s="74"/>
      <c r="K707" s="8">
        <f>SUM(K708)</f>
        <v>85034.200000000012</v>
      </c>
    </row>
    <row r="708" spans="1:11" s="3" customFormat="1" ht="18" customHeight="1" x14ac:dyDescent="0.25">
      <c r="A708" s="128"/>
      <c r="B708" s="31" t="s">
        <v>310</v>
      </c>
      <c r="C708" s="73">
        <v>926</v>
      </c>
      <c r="D708" s="74" t="s">
        <v>17</v>
      </c>
      <c r="E708" s="74" t="s">
        <v>6</v>
      </c>
      <c r="F708" s="74" t="s">
        <v>6</v>
      </c>
      <c r="G708" s="73">
        <v>1</v>
      </c>
      <c r="H708" s="74"/>
      <c r="I708" s="74"/>
      <c r="J708" s="74"/>
      <c r="K708" s="8">
        <f>SUM(K709+K715+K722+K729+K732)</f>
        <v>85034.200000000012</v>
      </c>
    </row>
    <row r="709" spans="1:11" s="3" customFormat="1" ht="31.5" customHeight="1" x14ac:dyDescent="0.25">
      <c r="A709" s="128"/>
      <c r="B709" s="31" t="s">
        <v>366</v>
      </c>
      <c r="C709" s="73">
        <v>926</v>
      </c>
      <c r="D709" s="74" t="s">
        <v>17</v>
      </c>
      <c r="E709" s="74" t="s">
        <v>6</v>
      </c>
      <c r="F709" s="74" t="s">
        <v>6</v>
      </c>
      <c r="G709" s="73">
        <v>1</v>
      </c>
      <c r="H709" s="74" t="s">
        <v>2</v>
      </c>
      <c r="I709" s="74"/>
      <c r="J709" s="74"/>
      <c r="K709" s="8">
        <f>SUM(K710+K713)</f>
        <v>9040.8000000000011</v>
      </c>
    </row>
    <row r="710" spans="1:11" s="3" customFormat="1" ht="18" customHeight="1" x14ac:dyDescent="0.25">
      <c r="A710" s="128"/>
      <c r="B710" s="31" t="s">
        <v>57</v>
      </c>
      <c r="C710" s="73">
        <v>926</v>
      </c>
      <c r="D710" s="74" t="s">
        <v>17</v>
      </c>
      <c r="E710" s="74" t="s">
        <v>6</v>
      </c>
      <c r="F710" s="74" t="s">
        <v>6</v>
      </c>
      <c r="G710" s="73">
        <v>1</v>
      </c>
      <c r="H710" s="74" t="s">
        <v>2</v>
      </c>
      <c r="I710" s="74" t="s">
        <v>74</v>
      </c>
      <c r="J710" s="74"/>
      <c r="K710" s="8">
        <f>SUM(K711:K712)</f>
        <v>9013.1</v>
      </c>
    </row>
    <row r="711" spans="1:11" s="3" customFormat="1" ht="51" customHeight="1" x14ac:dyDescent="0.25">
      <c r="A711" s="128"/>
      <c r="B711" s="7" t="s">
        <v>116</v>
      </c>
      <c r="C711" s="73">
        <v>926</v>
      </c>
      <c r="D711" s="74" t="s">
        <v>17</v>
      </c>
      <c r="E711" s="74" t="s">
        <v>6</v>
      </c>
      <c r="F711" s="74" t="s">
        <v>6</v>
      </c>
      <c r="G711" s="73">
        <v>1</v>
      </c>
      <c r="H711" s="74" t="s">
        <v>2</v>
      </c>
      <c r="I711" s="74" t="s">
        <v>74</v>
      </c>
      <c r="J711" s="74" t="s">
        <v>45</v>
      </c>
      <c r="K711" s="8">
        <v>8561.6</v>
      </c>
    </row>
    <row r="712" spans="1:11" s="3" customFormat="1" ht="31.5" customHeight="1" x14ac:dyDescent="0.25">
      <c r="A712" s="128"/>
      <c r="B712" s="7" t="s">
        <v>117</v>
      </c>
      <c r="C712" s="73">
        <v>926</v>
      </c>
      <c r="D712" s="74" t="s">
        <v>17</v>
      </c>
      <c r="E712" s="74" t="s">
        <v>6</v>
      </c>
      <c r="F712" s="74" t="s">
        <v>6</v>
      </c>
      <c r="G712" s="73">
        <v>1</v>
      </c>
      <c r="H712" s="74" t="s">
        <v>2</v>
      </c>
      <c r="I712" s="74" t="s">
        <v>74</v>
      </c>
      <c r="J712" s="74" t="s">
        <v>46</v>
      </c>
      <c r="K712" s="8">
        <v>451.5</v>
      </c>
    </row>
    <row r="713" spans="1:11" s="3" customFormat="1" ht="18" customHeight="1" x14ac:dyDescent="0.25">
      <c r="A713" s="128"/>
      <c r="B713" s="7" t="s">
        <v>200</v>
      </c>
      <c r="C713" s="73">
        <v>926</v>
      </c>
      <c r="D713" s="74" t="s">
        <v>17</v>
      </c>
      <c r="E713" s="4" t="s">
        <v>6</v>
      </c>
      <c r="F713" s="4" t="s">
        <v>6</v>
      </c>
      <c r="G713" s="79">
        <v>1</v>
      </c>
      <c r="H713" s="4" t="s">
        <v>2</v>
      </c>
      <c r="I713" s="4" t="s">
        <v>199</v>
      </c>
      <c r="J713" s="4"/>
      <c r="K713" s="8">
        <f>SUM(K714)</f>
        <v>27.7</v>
      </c>
    </row>
    <row r="714" spans="1:11" s="3" customFormat="1" ht="31.5" customHeight="1" x14ac:dyDescent="0.25">
      <c r="A714" s="128"/>
      <c r="B714" s="7" t="s">
        <v>117</v>
      </c>
      <c r="C714" s="73">
        <v>926</v>
      </c>
      <c r="D714" s="4" t="s">
        <v>17</v>
      </c>
      <c r="E714" s="4" t="s">
        <v>6</v>
      </c>
      <c r="F714" s="4" t="s">
        <v>6</v>
      </c>
      <c r="G714" s="79">
        <v>1</v>
      </c>
      <c r="H714" s="4" t="s">
        <v>2</v>
      </c>
      <c r="I714" s="4" t="s">
        <v>199</v>
      </c>
      <c r="J714" s="4" t="s">
        <v>46</v>
      </c>
      <c r="K714" s="8">
        <v>27.7</v>
      </c>
    </row>
    <row r="715" spans="1:11" s="3" customFormat="1" ht="31.5" customHeight="1" x14ac:dyDescent="0.25">
      <c r="A715" s="128"/>
      <c r="B715" s="31" t="s">
        <v>340</v>
      </c>
      <c r="C715" s="73">
        <v>926</v>
      </c>
      <c r="D715" s="4" t="s">
        <v>17</v>
      </c>
      <c r="E715" s="74" t="s">
        <v>6</v>
      </c>
      <c r="F715" s="74" t="s">
        <v>6</v>
      </c>
      <c r="G715" s="73">
        <v>1</v>
      </c>
      <c r="H715" s="74" t="s">
        <v>4</v>
      </c>
      <c r="I715" s="74"/>
      <c r="J715" s="74"/>
      <c r="K715" s="8">
        <f>SUM(K716+K720)</f>
        <v>71024.400000000009</v>
      </c>
    </row>
    <row r="716" spans="1:11" s="3" customFormat="1" ht="47.25" customHeight="1" x14ac:dyDescent="0.25">
      <c r="A716" s="128"/>
      <c r="B716" s="7" t="s">
        <v>63</v>
      </c>
      <c r="C716" s="73">
        <v>926</v>
      </c>
      <c r="D716" s="74" t="s">
        <v>17</v>
      </c>
      <c r="E716" s="74" t="s">
        <v>6</v>
      </c>
      <c r="F716" s="74" t="s">
        <v>6</v>
      </c>
      <c r="G716" s="73">
        <v>1</v>
      </c>
      <c r="H716" s="74" t="s">
        <v>4</v>
      </c>
      <c r="I716" s="74" t="s">
        <v>81</v>
      </c>
      <c r="J716" s="74"/>
      <c r="K716" s="8">
        <f>SUM(K717:K719)</f>
        <v>70899.400000000009</v>
      </c>
    </row>
    <row r="717" spans="1:11" s="3" customFormat="1" ht="53.25" customHeight="1" x14ac:dyDescent="0.25">
      <c r="A717" s="128"/>
      <c r="B717" s="7" t="s">
        <v>116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 t="s">
        <v>4</v>
      </c>
      <c r="I717" s="74" t="s">
        <v>81</v>
      </c>
      <c r="J717" s="74" t="s">
        <v>45</v>
      </c>
      <c r="K717" s="8">
        <f>31350.4+34115.5-9013.1</f>
        <v>56452.800000000003</v>
      </c>
    </row>
    <row r="718" spans="1:11" s="3" customFormat="1" ht="31.5" customHeight="1" x14ac:dyDescent="0.25">
      <c r="A718" s="128"/>
      <c r="B718" s="7" t="s">
        <v>117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4</v>
      </c>
      <c r="I718" s="74" t="s">
        <v>81</v>
      </c>
      <c r="J718" s="74" t="s">
        <v>46</v>
      </c>
      <c r="K718" s="8">
        <f>4296.9+9012.9</f>
        <v>13309.8</v>
      </c>
    </row>
    <row r="719" spans="1:11" s="3" customFormat="1" ht="19.5" customHeight="1" x14ac:dyDescent="0.25">
      <c r="A719" s="128"/>
      <c r="B719" s="7" t="s">
        <v>47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4</v>
      </c>
      <c r="I719" s="74" t="s">
        <v>81</v>
      </c>
      <c r="J719" s="74" t="s">
        <v>48</v>
      </c>
      <c r="K719" s="8">
        <v>1136.8</v>
      </c>
    </row>
    <row r="720" spans="1:11" s="3" customFormat="1" ht="19.5" customHeight="1" x14ac:dyDescent="0.25">
      <c r="A720" s="128"/>
      <c r="B720" s="7" t="s">
        <v>497</v>
      </c>
      <c r="C720" s="73">
        <v>926</v>
      </c>
      <c r="D720" s="74" t="s">
        <v>17</v>
      </c>
      <c r="E720" s="74" t="s">
        <v>6</v>
      </c>
      <c r="F720" s="74" t="s">
        <v>6</v>
      </c>
      <c r="G720" s="73">
        <v>1</v>
      </c>
      <c r="H720" s="74" t="s">
        <v>4</v>
      </c>
      <c r="I720" s="74" t="s">
        <v>170</v>
      </c>
      <c r="J720" s="74"/>
      <c r="K720" s="8">
        <f>K721</f>
        <v>125</v>
      </c>
    </row>
    <row r="721" spans="1:11" s="3" customFormat="1" ht="19.5" customHeight="1" x14ac:dyDescent="0.25">
      <c r="A721" s="128"/>
      <c r="B721" s="7" t="s">
        <v>117</v>
      </c>
      <c r="C721" s="73">
        <v>926</v>
      </c>
      <c r="D721" s="74" t="s">
        <v>17</v>
      </c>
      <c r="E721" s="74" t="s">
        <v>6</v>
      </c>
      <c r="F721" s="74" t="s">
        <v>6</v>
      </c>
      <c r="G721" s="73">
        <v>1</v>
      </c>
      <c r="H721" s="74" t="s">
        <v>4</v>
      </c>
      <c r="I721" s="74" t="s">
        <v>170</v>
      </c>
      <c r="J721" s="74" t="s">
        <v>46</v>
      </c>
      <c r="K721" s="8">
        <v>125</v>
      </c>
    </row>
    <row r="722" spans="1:11" s="3" customFormat="1" ht="78.75" customHeight="1" x14ac:dyDescent="0.25">
      <c r="A722" s="128"/>
      <c r="B722" s="7" t="s">
        <v>498</v>
      </c>
      <c r="C722" s="73">
        <v>926</v>
      </c>
      <c r="D722" s="74" t="s">
        <v>17</v>
      </c>
      <c r="E722" s="74" t="s">
        <v>6</v>
      </c>
      <c r="F722" s="4" t="s">
        <v>6</v>
      </c>
      <c r="G722" s="73">
        <v>1</v>
      </c>
      <c r="H722" s="74" t="s">
        <v>5</v>
      </c>
      <c r="I722" s="74"/>
      <c r="J722" s="74"/>
      <c r="K722" s="8">
        <f>SUM(K727+K723+K725)</f>
        <v>1869</v>
      </c>
    </row>
    <row r="723" spans="1:11" s="3" customFormat="1" ht="18" customHeight="1" x14ac:dyDescent="0.25">
      <c r="A723" s="128"/>
      <c r="B723" s="31" t="s">
        <v>245</v>
      </c>
      <c r="C723" s="73">
        <v>926</v>
      </c>
      <c r="D723" s="74" t="s">
        <v>17</v>
      </c>
      <c r="E723" s="74" t="s">
        <v>6</v>
      </c>
      <c r="F723" s="4" t="s">
        <v>6</v>
      </c>
      <c r="G723" s="73">
        <v>1</v>
      </c>
      <c r="H723" s="74" t="s">
        <v>5</v>
      </c>
      <c r="I723" s="74" t="s">
        <v>246</v>
      </c>
      <c r="J723" s="74"/>
      <c r="K723" s="8">
        <f>SUM(K724)</f>
        <v>0</v>
      </c>
    </row>
    <row r="724" spans="1:11" s="3" customFormat="1" ht="50.25" customHeight="1" x14ac:dyDescent="0.25">
      <c r="A724" s="128"/>
      <c r="B724" s="7" t="s">
        <v>116</v>
      </c>
      <c r="C724" s="73">
        <v>926</v>
      </c>
      <c r="D724" s="74" t="s">
        <v>17</v>
      </c>
      <c r="E724" s="74" t="s">
        <v>6</v>
      </c>
      <c r="F724" s="4" t="s">
        <v>6</v>
      </c>
      <c r="G724" s="73">
        <v>1</v>
      </c>
      <c r="H724" s="74" t="s">
        <v>5</v>
      </c>
      <c r="I724" s="74" t="s">
        <v>246</v>
      </c>
      <c r="J724" s="74" t="s">
        <v>45</v>
      </c>
      <c r="K724" s="8">
        <f>176.5-176.5</f>
        <v>0</v>
      </c>
    </row>
    <row r="725" spans="1:11" s="3" customFormat="1" ht="33" customHeight="1" x14ac:dyDescent="0.25">
      <c r="A725" s="128"/>
      <c r="B725" s="7" t="s">
        <v>497</v>
      </c>
      <c r="C725" s="73">
        <v>926</v>
      </c>
      <c r="D725" s="74" t="s">
        <v>17</v>
      </c>
      <c r="E725" s="74" t="s">
        <v>6</v>
      </c>
      <c r="F725" s="4" t="s">
        <v>6</v>
      </c>
      <c r="G725" s="73">
        <v>1</v>
      </c>
      <c r="H725" s="74" t="s">
        <v>5</v>
      </c>
      <c r="I725" s="74" t="s">
        <v>170</v>
      </c>
      <c r="J725" s="74"/>
      <c r="K725" s="8">
        <f>SUM(K726:K726)</f>
        <v>869</v>
      </c>
    </row>
    <row r="726" spans="1:11" s="3" customFormat="1" ht="31.5" customHeight="1" x14ac:dyDescent="0.25">
      <c r="A726" s="128"/>
      <c r="B726" s="7" t="s">
        <v>117</v>
      </c>
      <c r="C726" s="73">
        <v>926</v>
      </c>
      <c r="D726" s="74" t="s">
        <v>17</v>
      </c>
      <c r="E726" s="74" t="s">
        <v>6</v>
      </c>
      <c r="F726" s="4" t="s">
        <v>6</v>
      </c>
      <c r="G726" s="73">
        <v>1</v>
      </c>
      <c r="H726" s="74" t="s">
        <v>5</v>
      </c>
      <c r="I726" s="74" t="s">
        <v>170</v>
      </c>
      <c r="J726" s="74" t="s">
        <v>46</v>
      </c>
      <c r="K726" s="8">
        <v>869</v>
      </c>
    </row>
    <row r="727" spans="1:11" s="3" customFormat="1" ht="39" customHeight="1" x14ac:dyDescent="0.25">
      <c r="A727" s="128"/>
      <c r="B727" s="45" t="s">
        <v>134</v>
      </c>
      <c r="C727" s="73">
        <v>926</v>
      </c>
      <c r="D727" s="74" t="s">
        <v>17</v>
      </c>
      <c r="E727" s="74" t="s">
        <v>6</v>
      </c>
      <c r="F727" s="4" t="s">
        <v>6</v>
      </c>
      <c r="G727" s="73">
        <v>1</v>
      </c>
      <c r="H727" s="74" t="s">
        <v>5</v>
      </c>
      <c r="I727" s="94" t="s">
        <v>109</v>
      </c>
      <c r="J727" s="94"/>
      <c r="K727" s="5">
        <f>SUM(K728)</f>
        <v>1000</v>
      </c>
    </row>
    <row r="728" spans="1:11" s="3" customFormat="1" ht="49.5" customHeight="1" x14ac:dyDescent="0.25">
      <c r="A728" s="128"/>
      <c r="B728" s="7" t="s">
        <v>116</v>
      </c>
      <c r="C728" s="73">
        <v>926</v>
      </c>
      <c r="D728" s="74" t="s">
        <v>17</v>
      </c>
      <c r="E728" s="74" t="s">
        <v>6</v>
      </c>
      <c r="F728" s="4" t="s">
        <v>6</v>
      </c>
      <c r="G728" s="73">
        <v>1</v>
      </c>
      <c r="H728" s="74" t="s">
        <v>5</v>
      </c>
      <c r="I728" s="94" t="s">
        <v>109</v>
      </c>
      <c r="J728" s="94" t="s">
        <v>45</v>
      </c>
      <c r="K728" s="5">
        <v>1000</v>
      </c>
    </row>
    <row r="729" spans="1:11" s="3" customFormat="1" ht="55.5" customHeight="1" x14ac:dyDescent="0.25">
      <c r="A729" s="128"/>
      <c r="B729" s="6" t="s">
        <v>508</v>
      </c>
      <c r="C729" s="73">
        <v>926</v>
      </c>
      <c r="D729" s="74" t="s">
        <v>17</v>
      </c>
      <c r="E729" s="74" t="s">
        <v>6</v>
      </c>
      <c r="F729" s="4" t="s">
        <v>6</v>
      </c>
      <c r="G729" s="73">
        <v>1</v>
      </c>
      <c r="H729" s="74" t="s">
        <v>6</v>
      </c>
      <c r="I729" s="94"/>
      <c r="J729" s="94"/>
      <c r="K729" s="5">
        <f>SUM(K730)</f>
        <v>2000</v>
      </c>
    </row>
    <row r="730" spans="1:11" s="3" customFormat="1" ht="24" customHeight="1" x14ac:dyDescent="0.25">
      <c r="A730" s="128"/>
      <c r="B730" s="7" t="s">
        <v>463</v>
      </c>
      <c r="C730" s="73">
        <v>926</v>
      </c>
      <c r="D730" s="74" t="s">
        <v>17</v>
      </c>
      <c r="E730" s="74" t="s">
        <v>6</v>
      </c>
      <c r="F730" s="4" t="s">
        <v>6</v>
      </c>
      <c r="G730" s="73">
        <v>1</v>
      </c>
      <c r="H730" s="74" t="s">
        <v>6</v>
      </c>
      <c r="I730" s="94" t="s">
        <v>462</v>
      </c>
      <c r="J730" s="94"/>
      <c r="K730" s="5">
        <f>SUM(K731:K731)</f>
        <v>2000</v>
      </c>
    </row>
    <row r="731" spans="1:11" s="3" customFormat="1" ht="31.5" customHeight="1" x14ac:dyDescent="0.25">
      <c r="A731" s="128"/>
      <c r="B731" s="7" t="s">
        <v>117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6</v>
      </c>
      <c r="I731" s="94" t="s">
        <v>462</v>
      </c>
      <c r="J731" s="94" t="s">
        <v>46</v>
      </c>
      <c r="K731" s="5">
        <v>2000</v>
      </c>
    </row>
    <row r="732" spans="1:11" s="3" customFormat="1" ht="31.5" customHeight="1" x14ac:dyDescent="0.25">
      <c r="A732" s="128"/>
      <c r="B732" s="31" t="s">
        <v>341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7</v>
      </c>
      <c r="I732" s="94"/>
      <c r="J732" s="94"/>
      <c r="K732" s="5">
        <f>SUM(K733)</f>
        <v>1100</v>
      </c>
    </row>
    <row r="733" spans="1:11" s="3" customFormat="1" ht="18" customHeight="1" x14ac:dyDescent="0.25">
      <c r="A733" s="128"/>
      <c r="B733" s="7" t="s">
        <v>461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7</v>
      </c>
      <c r="I733" s="94" t="s">
        <v>460</v>
      </c>
      <c r="J733" s="94"/>
      <c r="K733" s="5">
        <f>SUM(K734)</f>
        <v>1100</v>
      </c>
    </row>
    <row r="734" spans="1:11" s="3" customFormat="1" ht="31.5" customHeight="1" x14ac:dyDescent="0.25">
      <c r="A734" s="128"/>
      <c r="B734" s="7" t="s">
        <v>117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7</v>
      </c>
      <c r="I734" s="94" t="s">
        <v>460</v>
      </c>
      <c r="J734" s="94" t="s">
        <v>46</v>
      </c>
      <c r="K734" s="5">
        <v>1100</v>
      </c>
    </row>
    <row r="735" spans="1:11" s="3" customFormat="1" ht="31.5" customHeight="1" x14ac:dyDescent="0.25">
      <c r="A735" s="128"/>
      <c r="B735" s="7" t="s">
        <v>240</v>
      </c>
      <c r="C735" s="73">
        <v>926</v>
      </c>
      <c r="D735" s="74" t="s">
        <v>17</v>
      </c>
      <c r="E735" s="74" t="s">
        <v>6</v>
      </c>
      <c r="F735" s="4" t="s">
        <v>67</v>
      </c>
      <c r="G735" s="73"/>
      <c r="H735" s="74"/>
      <c r="I735" s="74"/>
      <c r="J735" s="74"/>
      <c r="K735" s="8">
        <f>K740+K736</f>
        <v>1997</v>
      </c>
    </row>
    <row r="736" spans="1:11" s="3" customFormat="1" ht="47.25" customHeight="1" x14ac:dyDescent="0.25">
      <c r="A736" s="128"/>
      <c r="B736" s="7" t="s">
        <v>263</v>
      </c>
      <c r="C736" s="73">
        <v>926</v>
      </c>
      <c r="D736" s="74" t="s">
        <v>17</v>
      </c>
      <c r="E736" s="74" t="s">
        <v>6</v>
      </c>
      <c r="F736" s="4" t="s">
        <v>67</v>
      </c>
      <c r="G736" s="4" t="s">
        <v>86</v>
      </c>
      <c r="H736" s="4"/>
      <c r="I736" s="4"/>
      <c r="J736" s="4"/>
      <c r="K736" s="8">
        <f>K737</f>
        <v>1361</v>
      </c>
    </row>
    <row r="737" spans="1:11" s="3" customFormat="1" ht="47.25" customHeight="1" x14ac:dyDescent="0.25">
      <c r="A737" s="128"/>
      <c r="B737" s="7" t="s">
        <v>264</v>
      </c>
      <c r="C737" s="73">
        <v>926</v>
      </c>
      <c r="D737" s="74" t="s">
        <v>17</v>
      </c>
      <c r="E737" s="74" t="s">
        <v>6</v>
      </c>
      <c r="F737" s="4" t="s">
        <v>67</v>
      </c>
      <c r="G737" s="4" t="s">
        <v>86</v>
      </c>
      <c r="H737" s="4" t="s">
        <v>2</v>
      </c>
      <c r="I737" s="4"/>
      <c r="J737" s="4"/>
      <c r="K737" s="8">
        <f>K738</f>
        <v>1361</v>
      </c>
    </row>
    <row r="738" spans="1:11" s="3" customFormat="1" ht="78.75" customHeight="1" x14ac:dyDescent="0.25">
      <c r="A738" s="128"/>
      <c r="B738" s="7" t="s">
        <v>265</v>
      </c>
      <c r="C738" s="73">
        <v>926</v>
      </c>
      <c r="D738" s="74" t="s">
        <v>17</v>
      </c>
      <c r="E738" s="74" t="s">
        <v>6</v>
      </c>
      <c r="F738" s="4" t="s">
        <v>67</v>
      </c>
      <c r="G738" s="4" t="s">
        <v>86</v>
      </c>
      <c r="H738" s="4" t="s">
        <v>2</v>
      </c>
      <c r="I738" s="4" t="s">
        <v>239</v>
      </c>
      <c r="J738" s="4"/>
      <c r="K738" s="8">
        <f>K739</f>
        <v>1361</v>
      </c>
    </row>
    <row r="739" spans="1:11" s="3" customFormat="1" ht="31.5" customHeight="1" x14ac:dyDescent="0.25">
      <c r="A739" s="128"/>
      <c r="B739" s="7" t="s">
        <v>117</v>
      </c>
      <c r="C739" s="73">
        <v>926</v>
      </c>
      <c r="D739" s="74" t="s">
        <v>17</v>
      </c>
      <c r="E739" s="74" t="s">
        <v>6</v>
      </c>
      <c r="F739" s="4" t="s">
        <v>67</v>
      </c>
      <c r="G739" s="4" t="s">
        <v>86</v>
      </c>
      <c r="H739" s="4" t="s">
        <v>2</v>
      </c>
      <c r="I739" s="4" t="s">
        <v>239</v>
      </c>
      <c r="J739" s="4" t="s">
        <v>46</v>
      </c>
      <c r="K739" s="8">
        <f>451+265+120+85+100+300+40</f>
        <v>1361</v>
      </c>
    </row>
    <row r="740" spans="1:11" s="3" customFormat="1" ht="36" customHeight="1" x14ac:dyDescent="0.25">
      <c r="A740" s="128"/>
      <c r="B740" s="7" t="s">
        <v>266</v>
      </c>
      <c r="C740" s="73">
        <v>926</v>
      </c>
      <c r="D740" s="74" t="s">
        <v>17</v>
      </c>
      <c r="E740" s="74" t="s">
        <v>6</v>
      </c>
      <c r="F740" s="4" t="s">
        <v>67</v>
      </c>
      <c r="G740" s="79">
        <v>2</v>
      </c>
      <c r="H740" s="4"/>
      <c r="I740" s="4"/>
      <c r="J740" s="4"/>
      <c r="K740" s="8">
        <f>K741</f>
        <v>636</v>
      </c>
    </row>
    <row r="741" spans="1:11" s="3" customFormat="1" ht="93" customHeight="1" x14ac:dyDescent="0.25">
      <c r="A741" s="128"/>
      <c r="B741" s="49" t="s">
        <v>372</v>
      </c>
      <c r="C741" s="73">
        <v>926</v>
      </c>
      <c r="D741" s="74" t="s">
        <v>17</v>
      </c>
      <c r="E741" s="74" t="s">
        <v>6</v>
      </c>
      <c r="F741" s="4" t="s">
        <v>67</v>
      </c>
      <c r="G741" s="79">
        <v>2</v>
      </c>
      <c r="H741" s="4" t="s">
        <v>2</v>
      </c>
      <c r="I741" s="4"/>
      <c r="J741" s="4"/>
      <c r="K741" s="8">
        <f>K742</f>
        <v>636</v>
      </c>
    </row>
    <row r="742" spans="1:11" s="3" customFormat="1" ht="53.25" customHeight="1" x14ac:dyDescent="0.25">
      <c r="A742" s="128"/>
      <c r="B742" s="7" t="s">
        <v>374</v>
      </c>
      <c r="C742" s="73">
        <v>926</v>
      </c>
      <c r="D742" s="74" t="s">
        <v>17</v>
      </c>
      <c r="E742" s="74" t="s">
        <v>6</v>
      </c>
      <c r="F742" s="4" t="s">
        <v>67</v>
      </c>
      <c r="G742" s="79">
        <v>2</v>
      </c>
      <c r="H742" s="4" t="s">
        <v>2</v>
      </c>
      <c r="I742" s="4" t="s">
        <v>145</v>
      </c>
      <c r="J742" s="4"/>
      <c r="K742" s="8">
        <f>K743</f>
        <v>636</v>
      </c>
    </row>
    <row r="743" spans="1:11" s="3" customFormat="1" ht="35.25" customHeight="1" x14ac:dyDescent="0.25">
      <c r="A743" s="128"/>
      <c r="B743" s="7" t="s">
        <v>117</v>
      </c>
      <c r="C743" s="73">
        <v>926</v>
      </c>
      <c r="D743" s="74" t="s">
        <v>17</v>
      </c>
      <c r="E743" s="74" t="s">
        <v>6</v>
      </c>
      <c r="F743" s="4" t="s">
        <v>67</v>
      </c>
      <c r="G743" s="79">
        <v>2</v>
      </c>
      <c r="H743" s="4" t="s">
        <v>2</v>
      </c>
      <c r="I743" s="4" t="s">
        <v>145</v>
      </c>
      <c r="J743" s="4" t="s">
        <v>46</v>
      </c>
      <c r="K743" s="8">
        <f>85+200+201+120+30</f>
        <v>636</v>
      </c>
    </row>
    <row r="744" spans="1:11" s="3" customFormat="1" ht="38.25" customHeight="1" x14ac:dyDescent="0.25">
      <c r="A744" s="128">
        <v>11</v>
      </c>
      <c r="B744" s="50" t="s">
        <v>359</v>
      </c>
      <c r="C744" s="73">
        <v>929</v>
      </c>
      <c r="D744" s="74"/>
      <c r="E744" s="4"/>
      <c r="F744" s="4"/>
      <c r="G744" s="4"/>
      <c r="H744" s="4"/>
      <c r="I744" s="4"/>
      <c r="J744" s="4"/>
      <c r="K744" s="8">
        <f>SUM(K759+K745+K752)</f>
        <v>236545.59999999998</v>
      </c>
    </row>
    <row r="745" spans="1:11" s="3" customFormat="1" ht="18" customHeight="1" x14ac:dyDescent="0.25">
      <c r="A745" s="128"/>
      <c r="B745" s="7" t="s">
        <v>14</v>
      </c>
      <c r="C745" s="73">
        <v>929</v>
      </c>
      <c r="D745" s="4" t="s">
        <v>5</v>
      </c>
      <c r="E745" s="74"/>
      <c r="F745" s="74"/>
      <c r="G745" s="73"/>
      <c r="H745" s="74"/>
      <c r="I745" s="74"/>
      <c r="J745" s="74"/>
      <c r="K745" s="8">
        <f>SUM(K746)</f>
        <v>210.5</v>
      </c>
    </row>
    <row r="746" spans="1:11" s="3" customFormat="1" ht="31.5" customHeight="1" x14ac:dyDescent="0.25">
      <c r="A746" s="128"/>
      <c r="B746" s="7" t="s">
        <v>123</v>
      </c>
      <c r="C746" s="73">
        <v>929</v>
      </c>
      <c r="D746" s="74" t="s">
        <v>5</v>
      </c>
      <c r="E746" s="74" t="s">
        <v>10</v>
      </c>
      <c r="F746" s="74"/>
      <c r="G746" s="73"/>
      <c r="H746" s="74"/>
      <c r="I746" s="74"/>
      <c r="J746" s="74"/>
      <c r="K746" s="8">
        <f>K747</f>
        <v>210.5</v>
      </c>
    </row>
    <row r="747" spans="1:11" s="3" customFormat="1" ht="18" customHeight="1" x14ac:dyDescent="0.25">
      <c r="A747" s="128"/>
      <c r="B747" s="7" t="s">
        <v>275</v>
      </c>
      <c r="C747" s="73">
        <v>929</v>
      </c>
      <c r="D747" s="74" t="s">
        <v>5</v>
      </c>
      <c r="E747" s="74" t="s">
        <v>10</v>
      </c>
      <c r="F747" s="74" t="s">
        <v>79</v>
      </c>
      <c r="G747" s="73"/>
      <c r="H747" s="74"/>
      <c r="I747" s="74"/>
      <c r="J747" s="74"/>
      <c r="K747" s="8">
        <f>K748</f>
        <v>210.5</v>
      </c>
    </row>
    <row r="748" spans="1:11" s="3" customFormat="1" ht="51.75" customHeight="1" x14ac:dyDescent="0.25">
      <c r="A748" s="128"/>
      <c r="B748" s="31" t="s">
        <v>276</v>
      </c>
      <c r="C748" s="73">
        <v>929</v>
      </c>
      <c r="D748" s="74" t="s">
        <v>5</v>
      </c>
      <c r="E748" s="74" t="s">
        <v>10</v>
      </c>
      <c r="F748" s="74" t="s">
        <v>79</v>
      </c>
      <c r="G748" s="73">
        <v>2</v>
      </c>
      <c r="H748" s="74"/>
      <c r="I748" s="74"/>
      <c r="J748" s="74"/>
      <c r="K748" s="8">
        <f>K749</f>
        <v>210.5</v>
      </c>
    </row>
    <row r="749" spans="1:11" s="3" customFormat="1" ht="54" customHeight="1" x14ac:dyDescent="0.25">
      <c r="A749" s="128"/>
      <c r="B749" s="31" t="s">
        <v>124</v>
      </c>
      <c r="C749" s="73">
        <v>929</v>
      </c>
      <c r="D749" s="74" t="s">
        <v>5</v>
      </c>
      <c r="E749" s="74" t="s">
        <v>10</v>
      </c>
      <c r="F749" s="74" t="s">
        <v>79</v>
      </c>
      <c r="G749" s="73">
        <v>2</v>
      </c>
      <c r="H749" s="74" t="s">
        <v>2</v>
      </c>
      <c r="I749" s="74"/>
      <c r="J749" s="74"/>
      <c r="K749" s="8">
        <f>K750</f>
        <v>210.5</v>
      </c>
    </row>
    <row r="750" spans="1:11" s="3" customFormat="1" ht="31.5" customHeight="1" x14ac:dyDescent="0.25">
      <c r="A750" s="128"/>
      <c r="B750" s="31" t="s">
        <v>125</v>
      </c>
      <c r="C750" s="73">
        <v>929</v>
      </c>
      <c r="D750" s="74" t="s">
        <v>5</v>
      </c>
      <c r="E750" s="74" t="s">
        <v>10</v>
      </c>
      <c r="F750" s="74" t="s">
        <v>79</v>
      </c>
      <c r="G750" s="73">
        <v>2</v>
      </c>
      <c r="H750" s="74" t="s">
        <v>2</v>
      </c>
      <c r="I750" s="74" t="s">
        <v>128</v>
      </c>
      <c r="J750" s="74"/>
      <c r="K750" s="8">
        <f>K751</f>
        <v>210.5</v>
      </c>
    </row>
    <row r="751" spans="1:11" s="3" customFormat="1" ht="31.5" customHeight="1" x14ac:dyDescent="0.25">
      <c r="A751" s="128"/>
      <c r="B751" s="7" t="s">
        <v>117</v>
      </c>
      <c r="C751" s="73">
        <v>929</v>
      </c>
      <c r="D751" s="74" t="s">
        <v>5</v>
      </c>
      <c r="E751" s="74" t="s">
        <v>10</v>
      </c>
      <c r="F751" s="74" t="s">
        <v>79</v>
      </c>
      <c r="G751" s="73">
        <v>2</v>
      </c>
      <c r="H751" s="74" t="s">
        <v>2</v>
      </c>
      <c r="I751" s="74" t="s">
        <v>128</v>
      </c>
      <c r="J751" s="74" t="s">
        <v>46</v>
      </c>
      <c r="K751" s="8">
        <v>210.5</v>
      </c>
    </row>
    <row r="752" spans="1:11" s="3" customFormat="1" ht="18" customHeight="1" x14ac:dyDescent="0.25">
      <c r="A752" s="128"/>
      <c r="B752" s="7" t="s">
        <v>18</v>
      </c>
      <c r="C752" s="73">
        <v>929</v>
      </c>
      <c r="D752" s="74" t="s">
        <v>8</v>
      </c>
      <c r="E752" s="74"/>
      <c r="F752" s="74"/>
      <c r="G752" s="73"/>
      <c r="H752" s="74"/>
      <c r="I752" s="74"/>
      <c r="J752" s="74"/>
      <c r="K752" s="8">
        <f>SUM(K753)</f>
        <v>14</v>
      </c>
    </row>
    <row r="753" spans="1:11" s="3" customFormat="1" ht="20.25" customHeight="1" x14ac:dyDescent="0.25">
      <c r="A753" s="128"/>
      <c r="B753" s="7" t="s">
        <v>201</v>
      </c>
      <c r="C753" s="73">
        <v>929</v>
      </c>
      <c r="D753" s="74" t="s">
        <v>8</v>
      </c>
      <c r="E753" s="4" t="s">
        <v>7</v>
      </c>
      <c r="F753" s="4"/>
      <c r="G753" s="4"/>
      <c r="H753" s="4"/>
      <c r="I753" s="4"/>
      <c r="J753" s="74"/>
      <c r="K753" s="8">
        <f t="shared" ref="K753:K756" si="32">SUM(K754)</f>
        <v>14</v>
      </c>
    </row>
    <row r="754" spans="1:11" s="3" customFormat="1" ht="18" customHeight="1" x14ac:dyDescent="0.25">
      <c r="A754" s="128"/>
      <c r="B754" s="50" t="s">
        <v>311</v>
      </c>
      <c r="C754" s="73">
        <v>929</v>
      </c>
      <c r="D754" s="4" t="s">
        <v>8</v>
      </c>
      <c r="E754" s="4" t="s">
        <v>7</v>
      </c>
      <c r="F754" s="4" t="s">
        <v>7</v>
      </c>
      <c r="G754" s="4"/>
      <c r="H754" s="4"/>
      <c r="I754" s="4"/>
      <c r="J754" s="74"/>
      <c r="K754" s="8">
        <f t="shared" si="32"/>
        <v>14</v>
      </c>
    </row>
    <row r="755" spans="1:11" s="3" customFormat="1" ht="47.25" customHeight="1" x14ac:dyDescent="0.25">
      <c r="A755" s="128"/>
      <c r="B755" s="50" t="s">
        <v>159</v>
      </c>
      <c r="C755" s="73">
        <v>929</v>
      </c>
      <c r="D755" s="4" t="s">
        <v>8</v>
      </c>
      <c r="E755" s="4" t="s">
        <v>7</v>
      </c>
      <c r="F755" s="4" t="s">
        <v>7</v>
      </c>
      <c r="G755" s="4" t="s">
        <v>122</v>
      </c>
      <c r="H755" s="4"/>
      <c r="I755" s="4"/>
      <c r="J755" s="74"/>
      <c r="K755" s="8">
        <f t="shared" si="32"/>
        <v>14</v>
      </c>
    </row>
    <row r="756" spans="1:11" s="3" customFormat="1" ht="47.25" customHeight="1" x14ac:dyDescent="0.25">
      <c r="A756" s="128"/>
      <c r="B756" s="50" t="s">
        <v>465</v>
      </c>
      <c r="C756" s="73">
        <v>929</v>
      </c>
      <c r="D756" s="4" t="s">
        <v>8</v>
      </c>
      <c r="E756" s="4" t="s">
        <v>7</v>
      </c>
      <c r="F756" s="4" t="s">
        <v>7</v>
      </c>
      <c r="G756" s="4" t="s">
        <v>122</v>
      </c>
      <c r="H756" s="4" t="s">
        <v>2</v>
      </c>
      <c r="I756" s="4"/>
      <c r="J756" s="74"/>
      <c r="K756" s="8">
        <f t="shared" si="32"/>
        <v>14</v>
      </c>
    </row>
    <row r="757" spans="1:11" s="3" customFormat="1" ht="18" customHeight="1" x14ac:dyDescent="0.25">
      <c r="A757" s="128"/>
      <c r="B757" s="7" t="s">
        <v>203</v>
      </c>
      <c r="C757" s="73">
        <v>929</v>
      </c>
      <c r="D757" s="4" t="s">
        <v>8</v>
      </c>
      <c r="E757" s="4" t="s">
        <v>7</v>
      </c>
      <c r="F757" s="4" t="s">
        <v>7</v>
      </c>
      <c r="G757" s="4" t="s">
        <v>122</v>
      </c>
      <c r="H757" s="4" t="s">
        <v>2</v>
      </c>
      <c r="I757" s="4" t="s">
        <v>202</v>
      </c>
      <c r="J757" s="74"/>
      <c r="K757" s="8">
        <f>SUM(K758)</f>
        <v>14</v>
      </c>
    </row>
    <row r="758" spans="1:11" s="3" customFormat="1" ht="31.5" customHeight="1" x14ac:dyDescent="0.25">
      <c r="A758" s="128"/>
      <c r="B758" s="7" t="s">
        <v>117</v>
      </c>
      <c r="C758" s="73">
        <v>929</v>
      </c>
      <c r="D758" s="4" t="s">
        <v>8</v>
      </c>
      <c r="E758" s="4" t="s">
        <v>7</v>
      </c>
      <c r="F758" s="4" t="s">
        <v>7</v>
      </c>
      <c r="G758" s="4" t="s">
        <v>122</v>
      </c>
      <c r="H758" s="4" t="s">
        <v>2</v>
      </c>
      <c r="I758" s="4" t="s">
        <v>202</v>
      </c>
      <c r="J758" s="74" t="s">
        <v>46</v>
      </c>
      <c r="K758" s="8">
        <v>14</v>
      </c>
    </row>
    <row r="759" spans="1:11" s="3" customFormat="1" ht="18" customHeight="1" x14ac:dyDescent="0.25">
      <c r="A759" s="128"/>
      <c r="B759" s="50" t="s">
        <v>58</v>
      </c>
      <c r="C759" s="73">
        <v>929</v>
      </c>
      <c r="D759" s="4" t="s">
        <v>23</v>
      </c>
      <c r="E759" s="4"/>
      <c r="F759" s="4"/>
      <c r="G759" s="4"/>
      <c r="H759" s="4"/>
      <c r="I759" s="4"/>
      <c r="J759" s="4"/>
      <c r="K759" s="8">
        <f>SUM(K760+K785)</f>
        <v>236321.09999999998</v>
      </c>
    </row>
    <row r="760" spans="1:11" s="3" customFormat="1" ht="18" customHeight="1" x14ac:dyDescent="0.25">
      <c r="A760" s="128"/>
      <c r="B760" s="50" t="s">
        <v>230</v>
      </c>
      <c r="C760" s="73">
        <v>929</v>
      </c>
      <c r="D760" s="4" t="s">
        <v>23</v>
      </c>
      <c r="E760" s="4" t="s">
        <v>5</v>
      </c>
      <c r="F760" s="4"/>
      <c r="G760" s="4"/>
      <c r="H760" s="4"/>
      <c r="I760" s="4"/>
      <c r="J760" s="4"/>
      <c r="K760" s="8">
        <f>SUM(K761)</f>
        <v>228146.99999999997</v>
      </c>
    </row>
    <row r="761" spans="1:11" s="3" customFormat="1" ht="18" customHeight="1" x14ac:dyDescent="0.25">
      <c r="A761" s="128"/>
      <c r="B761" s="31" t="s">
        <v>311</v>
      </c>
      <c r="C761" s="73">
        <v>929</v>
      </c>
      <c r="D761" s="4" t="s">
        <v>23</v>
      </c>
      <c r="E761" s="4" t="s">
        <v>5</v>
      </c>
      <c r="F761" s="4" t="s">
        <v>7</v>
      </c>
      <c r="G761" s="4"/>
      <c r="H761" s="4"/>
      <c r="I761" s="4"/>
      <c r="J761" s="4"/>
      <c r="K761" s="8">
        <f>SUM(K762+K775+K780)</f>
        <v>228146.99999999997</v>
      </c>
    </row>
    <row r="762" spans="1:11" s="3" customFormat="1" ht="18" customHeight="1" x14ac:dyDescent="0.25">
      <c r="A762" s="128"/>
      <c r="B762" s="7" t="s">
        <v>157</v>
      </c>
      <c r="C762" s="73">
        <v>929</v>
      </c>
      <c r="D762" s="74" t="s">
        <v>23</v>
      </c>
      <c r="E762" s="4" t="s">
        <v>5</v>
      </c>
      <c r="F762" s="4" t="s">
        <v>7</v>
      </c>
      <c r="G762" s="4" t="s">
        <v>86</v>
      </c>
      <c r="H762" s="4"/>
      <c r="I762" s="4"/>
      <c r="J762" s="4"/>
      <c r="K762" s="8">
        <f>SUM(K763)</f>
        <v>184522.59999999998</v>
      </c>
    </row>
    <row r="763" spans="1:11" s="3" customFormat="1" ht="31.5" customHeight="1" x14ac:dyDescent="0.25">
      <c r="A763" s="128"/>
      <c r="B763" s="7" t="s">
        <v>112</v>
      </c>
      <c r="C763" s="73">
        <v>929</v>
      </c>
      <c r="D763" s="4" t="s">
        <v>23</v>
      </c>
      <c r="E763" s="4" t="s">
        <v>5</v>
      </c>
      <c r="F763" s="4" t="s">
        <v>7</v>
      </c>
      <c r="G763" s="4" t="s">
        <v>86</v>
      </c>
      <c r="H763" s="4" t="s">
        <v>2</v>
      </c>
      <c r="I763" s="4"/>
      <c r="J763" s="4"/>
      <c r="K763" s="8">
        <f>SUM(K766+K773+K764+K769+K771)</f>
        <v>184522.59999999998</v>
      </c>
    </row>
    <row r="764" spans="1:11" s="3" customFormat="1" ht="47.25" customHeight="1" x14ac:dyDescent="0.25">
      <c r="A764" s="128"/>
      <c r="B764" s="7" t="s">
        <v>63</v>
      </c>
      <c r="C764" s="73">
        <v>929</v>
      </c>
      <c r="D764" s="4" t="s">
        <v>23</v>
      </c>
      <c r="E764" s="4" t="s">
        <v>5</v>
      </c>
      <c r="F764" s="4" t="s">
        <v>7</v>
      </c>
      <c r="G764" s="4" t="s">
        <v>86</v>
      </c>
      <c r="H764" s="4" t="s">
        <v>2</v>
      </c>
      <c r="I764" s="4" t="s">
        <v>81</v>
      </c>
      <c r="J764" s="4"/>
      <c r="K764" s="8">
        <f>SUM(K765:K765)</f>
        <v>179596.3</v>
      </c>
    </row>
    <row r="765" spans="1:11" s="3" customFormat="1" ht="31.5" customHeight="1" x14ac:dyDescent="0.25">
      <c r="A765" s="128"/>
      <c r="B765" s="34" t="s">
        <v>115</v>
      </c>
      <c r="C765" s="73">
        <v>929</v>
      </c>
      <c r="D765" s="4" t="s">
        <v>23</v>
      </c>
      <c r="E765" s="4" t="s">
        <v>5</v>
      </c>
      <c r="F765" s="4" t="s">
        <v>7</v>
      </c>
      <c r="G765" s="4" t="s">
        <v>86</v>
      </c>
      <c r="H765" s="4" t="s">
        <v>2</v>
      </c>
      <c r="I765" s="4" t="s">
        <v>81</v>
      </c>
      <c r="J765" s="4" t="s">
        <v>56</v>
      </c>
      <c r="K765" s="8">
        <v>179596.3</v>
      </c>
    </row>
    <row r="766" spans="1:11" s="3" customFormat="1" ht="47.25" customHeight="1" x14ac:dyDescent="0.25">
      <c r="A766" s="128"/>
      <c r="B766" s="6" t="s">
        <v>312</v>
      </c>
      <c r="C766" s="73">
        <v>929</v>
      </c>
      <c r="D766" s="4" t="s">
        <v>23</v>
      </c>
      <c r="E766" s="4" t="s">
        <v>5</v>
      </c>
      <c r="F766" s="4" t="s">
        <v>7</v>
      </c>
      <c r="G766" s="4" t="s">
        <v>86</v>
      </c>
      <c r="H766" s="4" t="s">
        <v>2</v>
      </c>
      <c r="I766" s="4" t="s">
        <v>141</v>
      </c>
      <c r="J766" s="4"/>
      <c r="K766" s="8">
        <f>SUM(K767+K768)</f>
        <v>1516</v>
      </c>
    </row>
    <row r="767" spans="1:11" s="3" customFormat="1" ht="31.5" customHeight="1" x14ac:dyDescent="0.25">
      <c r="A767" s="128"/>
      <c r="B767" s="7" t="s">
        <v>117</v>
      </c>
      <c r="C767" s="73">
        <v>929</v>
      </c>
      <c r="D767" s="4" t="s">
        <v>23</v>
      </c>
      <c r="E767" s="4" t="s">
        <v>5</v>
      </c>
      <c r="F767" s="4" t="s">
        <v>7</v>
      </c>
      <c r="G767" s="4" t="s">
        <v>86</v>
      </c>
      <c r="H767" s="4" t="s">
        <v>2</v>
      </c>
      <c r="I767" s="4" t="s">
        <v>141</v>
      </c>
      <c r="J767" s="4" t="s">
        <v>46</v>
      </c>
      <c r="K767" s="8">
        <v>500</v>
      </c>
    </row>
    <row r="768" spans="1:11" s="3" customFormat="1" ht="18" customHeight="1" x14ac:dyDescent="0.25">
      <c r="A768" s="128"/>
      <c r="B768" s="6" t="s">
        <v>52</v>
      </c>
      <c r="C768" s="73">
        <v>929</v>
      </c>
      <c r="D768" s="4" t="s">
        <v>23</v>
      </c>
      <c r="E768" s="4" t="s">
        <v>5</v>
      </c>
      <c r="F768" s="4" t="s">
        <v>7</v>
      </c>
      <c r="G768" s="4" t="s">
        <v>86</v>
      </c>
      <c r="H768" s="4" t="s">
        <v>2</v>
      </c>
      <c r="I768" s="4" t="s">
        <v>141</v>
      </c>
      <c r="J768" s="4" t="s">
        <v>53</v>
      </c>
      <c r="K768" s="8">
        <v>1016</v>
      </c>
    </row>
    <row r="769" spans="1:11" s="3" customFormat="1" ht="47.25" customHeight="1" x14ac:dyDescent="0.25">
      <c r="A769" s="128"/>
      <c r="B769" s="34" t="s">
        <v>134</v>
      </c>
      <c r="C769" s="73">
        <v>929</v>
      </c>
      <c r="D769" s="4" t="s">
        <v>23</v>
      </c>
      <c r="E769" s="4" t="s">
        <v>5</v>
      </c>
      <c r="F769" s="4" t="s">
        <v>7</v>
      </c>
      <c r="G769" s="4" t="s">
        <v>86</v>
      </c>
      <c r="H769" s="4" t="s">
        <v>2</v>
      </c>
      <c r="I769" s="4" t="s">
        <v>109</v>
      </c>
      <c r="J769" s="4"/>
      <c r="K769" s="8">
        <f>K770</f>
        <v>204</v>
      </c>
    </row>
    <row r="770" spans="1:11" s="3" customFormat="1" ht="31.5" customHeight="1" x14ac:dyDescent="0.25">
      <c r="A770" s="128"/>
      <c r="B770" s="34" t="s">
        <v>115</v>
      </c>
      <c r="C770" s="73">
        <v>929</v>
      </c>
      <c r="D770" s="4" t="s">
        <v>23</v>
      </c>
      <c r="E770" s="4" t="s">
        <v>5</v>
      </c>
      <c r="F770" s="4" t="s">
        <v>7</v>
      </c>
      <c r="G770" s="4" t="s">
        <v>86</v>
      </c>
      <c r="H770" s="4" t="s">
        <v>2</v>
      </c>
      <c r="I770" s="4" t="s">
        <v>109</v>
      </c>
      <c r="J770" s="4" t="s">
        <v>56</v>
      </c>
      <c r="K770" s="8">
        <v>204</v>
      </c>
    </row>
    <row r="771" spans="1:11" s="3" customFormat="1" ht="112.5" customHeight="1" x14ac:dyDescent="0.25">
      <c r="A771" s="128"/>
      <c r="B771" s="32" t="s">
        <v>480</v>
      </c>
      <c r="C771" s="83">
        <v>929</v>
      </c>
      <c r="D771" s="4" t="s">
        <v>23</v>
      </c>
      <c r="E771" s="4" t="s">
        <v>5</v>
      </c>
      <c r="F771" s="4" t="s">
        <v>7</v>
      </c>
      <c r="G771" s="4" t="s">
        <v>86</v>
      </c>
      <c r="H771" s="4" t="s">
        <v>2</v>
      </c>
      <c r="I771" s="4" t="s">
        <v>113</v>
      </c>
      <c r="J771" s="4"/>
      <c r="K771" s="8">
        <f>SUM(K772)</f>
        <v>625</v>
      </c>
    </row>
    <row r="772" spans="1:11" s="3" customFormat="1" ht="34.5" customHeight="1" x14ac:dyDescent="0.25">
      <c r="A772" s="128"/>
      <c r="B772" s="34" t="s">
        <v>115</v>
      </c>
      <c r="C772" s="8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 t="s">
        <v>113</v>
      </c>
      <c r="J772" s="4" t="s">
        <v>56</v>
      </c>
      <c r="K772" s="8">
        <v>625</v>
      </c>
    </row>
    <row r="773" spans="1:11" ht="30" customHeight="1" x14ac:dyDescent="0.25">
      <c r="A773" s="128"/>
      <c r="B773" s="54" t="s">
        <v>250</v>
      </c>
      <c r="C773" s="73">
        <v>929</v>
      </c>
      <c r="D773" s="51" t="s">
        <v>23</v>
      </c>
      <c r="E773" s="51" t="s">
        <v>5</v>
      </c>
      <c r="F773" s="51" t="s">
        <v>7</v>
      </c>
      <c r="G773" s="51" t="s">
        <v>86</v>
      </c>
      <c r="H773" s="51" t="s">
        <v>2</v>
      </c>
      <c r="I773" s="4" t="s">
        <v>188</v>
      </c>
      <c r="J773" s="55"/>
      <c r="K773" s="52">
        <f>K774</f>
        <v>2581.3000000000002</v>
      </c>
    </row>
    <row r="774" spans="1:11" ht="30" customHeight="1" x14ac:dyDescent="0.25">
      <c r="A774" s="128"/>
      <c r="B774" s="53" t="s">
        <v>115</v>
      </c>
      <c r="C774" s="73">
        <v>929</v>
      </c>
      <c r="D774" s="51" t="s">
        <v>23</v>
      </c>
      <c r="E774" s="51" t="s">
        <v>5</v>
      </c>
      <c r="F774" s="51" t="s">
        <v>7</v>
      </c>
      <c r="G774" s="51" t="s">
        <v>86</v>
      </c>
      <c r="H774" s="51" t="s">
        <v>2</v>
      </c>
      <c r="I774" s="4" t="s">
        <v>188</v>
      </c>
      <c r="J774" s="55" t="s">
        <v>56</v>
      </c>
      <c r="K774" s="52">
        <f>1753.1+363.5+384.8+79.8+0.1</f>
        <v>2581.3000000000002</v>
      </c>
    </row>
    <row r="775" spans="1:11" s="3" customFormat="1" ht="18" customHeight="1" x14ac:dyDescent="0.25">
      <c r="A775" s="128"/>
      <c r="B775" s="53" t="s">
        <v>158</v>
      </c>
      <c r="C775" s="73">
        <v>929</v>
      </c>
      <c r="D775" s="51" t="s">
        <v>23</v>
      </c>
      <c r="E775" s="51" t="s">
        <v>5</v>
      </c>
      <c r="F775" s="51" t="s">
        <v>7</v>
      </c>
      <c r="G775" s="51" t="s">
        <v>111</v>
      </c>
      <c r="H775" s="51"/>
      <c r="I775" s="51"/>
      <c r="J775" s="51"/>
      <c r="K775" s="52">
        <f t="shared" ref="K775:K776" si="33">SUM(K776)</f>
        <v>1450</v>
      </c>
    </row>
    <row r="776" spans="1:11" s="3" customFormat="1" ht="47.25" customHeight="1" x14ac:dyDescent="0.25">
      <c r="A776" s="128"/>
      <c r="B776" s="6" t="s">
        <v>142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111</v>
      </c>
      <c r="H776" s="4" t="s">
        <v>2</v>
      </c>
      <c r="I776" s="4"/>
      <c r="J776" s="4"/>
      <c r="K776" s="8">
        <f t="shared" si="33"/>
        <v>1450</v>
      </c>
    </row>
    <row r="777" spans="1:11" s="3" customFormat="1" ht="18" customHeight="1" x14ac:dyDescent="0.25">
      <c r="A777" s="128"/>
      <c r="B777" s="6" t="s">
        <v>375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111</v>
      </c>
      <c r="H777" s="4" t="s">
        <v>2</v>
      </c>
      <c r="I777" s="4" t="s">
        <v>143</v>
      </c>
      <c r="J777" s="4"/>
      <c r="K777" s="8">
        <f>SUM(K778:K779)</f>
        <v>1450</v>
      </c>
    </row>
    <row r="778" spans="1:11" s="3" customFormat="1" ht="31.5" customHeight="1" x14ac:dyDescent="0.25">
      <c r="A778" s="128"/>
      <c r="B778" s="7" t="s">
        <v>117</v>
      </c>
      <c r="C778" s="73">
        <v>929</v>
      </c>
      <c r="D778" s="4" t="s">
        <v>23</v>
      </c>
      <c r="E778" s="4" t="s">
        <v>5</v>
      </c>
      <c r="F778" s="4" t="s">
        <v>7</v>
      </c>
      <c r="G778" s="4" t="s">
        <v>111</v>
      </c>
      <c r="H778" s="4" t="s">
        <v>2</v>
      </c>
      <c r="I778" s="4" t="s">
        <v>143</v>
      </c>
      <c r="J778" s="4" t="s">
        <v>46</v>
      </c>
      <c r="K778" s="8">
        <f>500+500+150</f>
        <v>1150</v>
      </c>
    </row>
    <row r="779" spans="1:11" s="3" customFormat="1" ht="18" customHeight="1" x14ac:dyDescent="0.25">
      <c r="A779" s="128"/>
      <c r="B779" s="7" t="s">
        <v>52</v>
      </c>
      <c r="C779" s="73">
        <v>929</v>
      </c>
      <c r="D779" s="4" t="s">
        <v>23</v>
      </c>
      <c r="E779" s="4" t="s">
        <v>5</v>
      </c>
      <c r="F779" s="4" t="s">
        <v>7</v>
      </c>
      <c r="G779" s="4" t="s">
        <v>111</v>
      </c>
      <c r="H779" s="4" t="s">
        <v>2</v>
      </c>
      <c r="I779" s="4" t="s">
        <v>143</v>
      </c>
      <c r="J779" s="4" t="s">
        <v>53</v>
      </c>
      <c r="K779" s="8">
        <v>300</v>
      </c>
    </row>
    <row r="780" spans="1:11" ht="54.75" customHeight="1" x14ac:dyDescent="0.25">
      <c r="A780" s="128"/>
      <c r="B780" s="50" t="s">
        <v>159</v>
      </c>
      <c r="C780" s="83">
        <v>929</v>
      </c>
      <c r="D780" s="4" t="s">
        <v>23</v>
      </c>
      <c r="E780" s="4" t="s">
        <v>5</v>
      </c>
      <c r="F780" s="4" t="s">
        <v>7</v>
      </c>
      <c r="G780" s="4" t="s">
        <v>122</v>
      </c>
      <c r="H780" s="4"/>
      <c r="I780" s="4"/>
      <c r="J780" s="4"/>
      <c r="K780" s="5">
        <f>K781</f>
        <v>42174.399999999994</v>
      </c>
    </row>
    <row r="781" spans="1:11" ht="26.25" customHeight="1" x14ac:dyDescent="0.25">
      <c r="A781" s="128"/>
      <c r="B781" s="6" t="s">
        <v>467</v>
      </c>
      <c r="C781" s="83">
        <v>929</v>
      </c>
      <c r="D781" s="4" t="s">
        <v>23</v>
      </c>
      <c r="E781" s="4" t="s">
        <v>5</v>
      </c>
      <c r="F781" s="4" t="s">
        <v>7</v>
      </c>
      <c r="G781" s="4" t="s">
        <v>122</v>
      </c>
      <c r="H781" s="4" t="s">
        <v>4</v>
      </c>
      <c r="I781" s="4"/>
      <c r="J781" s="4"/>
      <c r="K781" s="5">
        <f>K782</f>
        <v>42174.399999999994</v>
      </c>
    </row>
    <row r="782" spans="1:11" ht="51.75" customHeight="1" x14ac:dyDescent="0.25">
      <c r="A782" s="128"/>
      <c r="B782" s="7" t="s">
        <v>63</v>
      </c>
      <c r="C782" s="83">
        <v>929</v>
      </c>
      <c r="D782" s="4" t="s">
        <v>23</v>
      </c>
      <c r="E782" s="4" t="s">
        <v>5</v>
      </c>
      <c r="F782" s="4" t="s">
        <v>7</v>
      </c>
      <c r="G782" s="4" t="s">
        <v>122</v>
      </c>
      <c r="H782" s="4" t="s">
        <v>4</v>
      </c>
      <c r="I782" s="4" t="s">
        <v>81</v>
      </c>
      <c r="J782" s="4"/>
      <c r="K782" s="5">
        <f>SUBTOTAL(9,K783:K784)</f>
        <v>42174.399999999994</v>
      </c>
    </row>
    <row r="783" spans="1:11" ht="51.75" customHeight="1" x14ac:dyDescent="0.25">
      <c r="A783" s="128"/>
      <c r="B783" s="6" t="s">
        <v>116</v>
      </c>
      <c r="C783" s="83">
        <v>929</v>
      </c>
      <c r="D783" s="4" t="s">
        <v>23</v>
      </c>
      <c r="E783" s="4" t="s">
        <v>5</v>
      </c>
      <c r="F783" s="4" t="s">
        <v>7</v>
      </c>
      <c r="G783" s="4" t="s">
        <v>122</v>
      </c>
      <c r="H783" s="4" t="s">
        <v>4</v>
      </c>
      <c r="I783" s="4" t="s">
        <v>81</v>
      </c>
      <c r="J783" s="4" t="s">
        <v>45</v>
      </c>
      <c r="K783" s="5">
        <v>33664.199999999997</v>
      </c>
    </row>
    <row r="784" spans="1:11" ht="31.5" customHeight="1" x14ac:dyDescent="0.25">
      <c r="A784" s="128"/>
      <c r="B784" s="7" t="s">
        <v>117</v>
      </c>
      <c r="C784" s="83">
        <v>929</v>
      </c>
      <c r="D784" s="4" t="s">
        <v>23</v>
      </c>
      <c r="E784" s="4" t="s">
        <v>5</v>
      </c>
      <c r="F784" s="4" t="s">
        <v>7</v>
      </c>
      <c r="G784" s="4" t="s">
        <v>122</v>
      </c>
      <c r="H784" s="4" t="s">
        <v>4</v>
      </c>
      <c r="I784" s="4" t="s">
        <v>81</v>
      </c>
      <c r="J784" s="4" t="s">
        <v>46</v>
      </c>
      <c r="K784" s="5">
        <v>8510.2000000000007</v>
      </c>
    </row>
    <row r="785" spans="1:19" s="42" customFormat="1" ht="18" customHeight="1" x14ac:dyDescent="0.25">
      <c r="A785" s="128"/>
      <c r="B785" s="50" t="s">
        <v>62</v>
      </c>
      <c r="C785" s="73">
        <v>929</v>
      </c>
      <c r="D785" s="4" t="s">
        <v>23</v>
      </c>
      <c r="E785" s="4" t="s">
        <v>7</v>
      </c>
      <c r="F785" s="4"/>
      <c r="G785" s="4"/>
      <c r="H785" s="4"/>
      <c r="I785" s="4"/>
      <c r="J785" s="4"/>
      <c r="K785" s="8">
        <f>K786+K794</f>
        <v>8174.1</v>
      </c>
      <c r="L785" s="9"/>
      <c r="M785" s="9"/>
      <c r="N785" s="9"/>
      <c r="O785" s="9"/>
      <c r="P785" s="9"/>
      <c r="Q785" s="9"/>
      <c r="R785" s="9"/>
      <c r="S785" s="9"/>
    </row>
    <row r="786" spans="1:19" s="42" customFormat="1" ht="18" customHeight="1" x14ac:dyDescent="0.25">
      <c r="A786" s="128"/>
      <c r="B786" s="50" t="s">
        <v>311</v>
      </c>
      <c r="C786" s="73">
        <v>929</v>
      </c>
      <c r="D786" s="4" t="s">
        <v>23</v>
      </c>
      <c r="E786" s="4" t="s">
        <v>7</v>
      </c>
      <c r="F786" s="4" t="s">
        <v>7</v>
      </c>
      <c r="G786" s="4"/>
      <c r="H786" s="4"/>
      <c r="I786" s="4"/>
      <c r="J786" s="4"/>
      <c r="K786" s="8">
        <f t="shared" ref="K786:K787" si="34">SUM(K787)</f>
        <v>8074.1</v>
      </c>
      <c r="L786" s="9"/>
      <c r="M786" s="9"/>
      <c r="N786" s="9"/>
      <c r="O786" s="9"/>
      <c r="P786" s="9"/>
      <c r="Q786" s="9"/>
      <c r="R786" s="9"/>
      <c r="S786" s="9"/>
    </row>
    <row r="787" spans="1:19" s="42" customFormat="1" ht="47.25" customHeight="1" x14ac:dyDescent="0.25">
      <c r="A787" s="128"/>
      <c r="B787" s="50" t="s">
        <v>159</v>
      </c>
      <c r="C787" s="73">
        <v>929</v>
      </c>
      <c r="D787" s="4" t="s">
        <v>23</v>
      </c>
      <c r="E787" s="4" t="s">
        <v>7</v>
      </c>
      <c r="F787" s="4" t="s">
        <v>7</v>
      </c>
      <c r="G787" s="4" t="s">
        <v>122</v>
      </c>
      <c r="H787" s="4"/>
      <c r="I787" s="4"/>
      <c r="J787" s="4"/>
      <c r="K787" s="8">
        <f t="shared" si="34"/>
        <v>8074.1</v>
      </c>
      <c r="L787" s="9"/>
      <c r="M787" s="9"/>
      <c r="N787" s="9"/>
      <c r="O787" s="9"/>
      <c r="P787" s="9"/>
      <c r="Q787" s="9"/>
      <c r="R787" s="9"/>
      <c r="S787" s="9"/>
    </row>
    <row r="788" spans="1:19" s="42" customFormat="1" ht="39" customHeight="1" x14ac:dyDescent="0.25">
      <c r="A788" s="128"/>
      <c r="B788" s="50" t="s">
        <v>466</v>
      </c>
      <c r="C788" s="73">
        <v>929</v>
      </c>
      <c r="D788" s="4" t="s">
        <v>23</v>
      </c>
      <c r="E788" s="4" t="s">
        <v>7</v>
      </c>
      <c r="F788" s="4" t="s">
        <v>7</v>
      </c>
      <c r="G788" s="4" t="s">
        <v>122</v>
      </c>
      <c r="H788" s="4" t="s">
        <v>2</v>
      </c>
      <c r="I788" s="4"/>
      <c r="J788" s="4"/>
      <c r="K788" s="8">
        <f>SUM(K789+K792)</f>
        <v>8074.1</v>
      </c>
      <c r="L788" s="9"/>
      <c r="M788" s="9"/>
      <c r="N788" s="9"/>
      <c r="O788" s="9"/>
      <c r="P788" s="9"/>
      <c r="Q788" s="9"/>
      <c r="R788" s="9"/>
      <c r="S788" s="9"/>
    </row>
    <row r="789" spans="1:19" s="42" customFormat="1" ht="21" customHeight="1" x14ac:dyDescent="0.25">
      <c r="A789" s="128"/>
      <c r="B789" s="7" t="s">
        <v>44</v>
      </c>
      <c r="C789" s="73">
        <v>929</v>
      </c>
      <c r="D789" s="4" t="s">
        <v>23</v>
      </c>
      <c r="E789" s="4" t="s">
        <v>7</v>
      </c>
      <c r="F789" s="4" t="s">
        <v>7</v>
      </c>
      <c r="G789" s="4" t="s">
        <v>122</v>
      </c>
      <c r="H789" s="4" t="s">
        <v>2</v>
      </c>
      <c r="I789" s="4" t="s">
        <v>74</v>
      </c>
      <c r="J789" s="4"/>
      <c r="K789" s="8">
        <f>SUM(K790:K791)</f>
        <v>8043</v>
      </c>
      <c r="L789" s="9"/>
      <c r="M789" s="9"/>
      <c r="N789" s="9"/>
      <c r="O789" s="9"/>
      <c r="P789" s="9"/>
      <c r="Q789" s="9"/>
      <c r="R789" s="9"/>
      <c r="S789" s="9"/>
    </row>
    <row r="790" spans="1:19" s="42" customFormat="1" ht="21" customHeight="1" x14ac:dyDescent="0.25">
      <c r="A790" s="128"/>
      <c r="B790" s="7" t="s">
        <v>116</v>
      </c>
      <c r="C790" s="73">
        <v>929</v>
      </c>
      <c r="D790" s="4" t="s">
        <v>23</v>
      </c>
      <c r="E790" s="4" t="s">
        <v>7</v>
      </c>
      <c r="F790" s="4" t="s">
        <v>7</v>
      </c>
      <c r="G790" s="4" t="s">
        <v>122</v>
      </c>
      <c r="H790" s="4" t="s">
        <v>2</v>
      </c>
      <c r="I790" s="4" t="s">
        <v>74</v>
      </c>
      <c r="J790" s="4" t="s">
        <v>45</v>
      </c>
      <c r="K790" s="8">
        <v>7850.1</v>
      </c>
      <c r="L790" s="9"/>
      <c r="M790" s="9"/>
      <c r="N790" s="9"/>
      <c r="O790" s="9"/>
      <c r="P790" s="9"/>
      <c r="Q790" s="9"/>
      <c r="R790" s="9"/>
      <c r="S790" s="9"/>
    </row>
    <row r="791" spans="1:19" s="42" customFormat="1" ht="21.75" customHeight="1" x14ac:dyDescent="0.25">
      <c r="A791" s="128"/>
      <c r="B791" s="7" t="s">
        <v>117</v>
      </c>
      <c r="C791" s="73">
        <v>929</v>
      </c>
      <c r="D791" s="4" t="s">
        <v>23</v>
      </c>
      <c r="E791" s="4" t="s">
        <v>7</v>
      </c>
      <c r="F791" s="4" t="s">
        <v>7</v>
      </c>
      <c r="G791" s="4" t="s">
        <v>122</v>
      </c>
      <c r="H791" s="4" t="s">
        <v>2</v>
      </c>
      <c r="I791" s="4" t="s">
        <v>74</v>
      </c>
      <c r="J791" s="4" t="s">
        <v>46</v>
      </c>
      <c r="K791" s="8">
        <v>192.9</v>
      </c>
      <c r="L791" s="9"/>
      <c r="M791" s="9"/>
      <c r="N791" s="9"/>
      <c r="O791" s="9"/>
      <c r="P791" s="9"/>
      <c r="Q791" s="9"/>
      <c r="R791" s="9"/>
      <c r="S791" s="9"/>
    </row>
    <row r="792" spans="1:19" s="42" customFormat="1" ht="21.75" customHeight="1" x14ac:dyDescent="0.25">
      <c r="A792" s="128"/>
      <c r="B792" s="7" t="s">
        <v>200</v>
      </c>
      <c r="C792" s="73">
        <v>929</v>
      </c>
      <c r="D792" s="4" t="s">
        <v>23</v>
      </c>
      <c r="E792" s="4" t="s">
        <v>7</v>
      </c>
      <c r="F792" s="4" t="s">
        <v>7</v>
      </c>
      <c r="G792" s="79">
        <v>3</v>
      </c>
      <c r="H792" s="4" t="s">
        <v>2</v>
      </c>
      <c r="I792" s="4" t="s">
        <v>199</v>
      </c>
      <c r="J792" s="4"/>
      <c r="K792" s="8">
        <f>SUM(K793)</f>
        <v>31.1</v>
      </c>
      <c r="L792" s="9"/>
      <c r="M792" s="9"/>
      <c r="N792" s="9"/>
      <c r="O792" s="9"/>
      <c r="P792" s="9"/>
      <c r="Q792" s="9"/>
      <c r="R792" s="9"/>
      <c r="S792" s="9"/>
    </row>
    <row r="793" spans="1:19" s="42" customFormat="1" ht="37.5" customHeight="1" x14ac:dyDescent="0.25">
      <c r="A793" s="128"/>
      <c r="B793" s="7" t="s">
        <v>117</v>
      </c>
      <c r="C793" s="73">
        <v>929</v>
      </c>
      <c r="D793" s="4" t="s">
        <v>23</v>
      </c>
      <c r="E793" s="4" t="s">
        <v>7</v>
      </c>
      <c r="F793" s="4" t="s">
        <v>7</v>
      </c>
      <c r="G793" s="79">
        <v>3</v>
      </c>
      <c r="H793" s="4" t="s">
        <v>2</v>
      </c>
      <c r="I793" s="4" t="s">
        <v>199</v>
      </c>
      <c r="J793" s="4" t="s">
        <v>46</v>
      </c>
      <c r="K793" s="8">
        <v>31.1</v>
      </c>
      <c r="L793" s="9"/>
      <c r="M793" s="9"/>
      <c r="N793" s="9"/>
      <c r="O793" s="9"/>
      <c r="P793" s="9"/>
      <c r="Q793" s="9"/>
      <c r="R793" s="9"/>
      <c r="S793" s="9"/>
    </row>
    <row r="794" spans="1:19" s="42" customFormat="1" ht="31.5" customHeight="1" x14ac:dyDescent="0.25">
      <c r="A794" s="128"/>
      <c r="B794" s="7" t="s">
        <v>195</v>
      </c>
      <c r="C794" s="73">
        <v>929</v>
      </c>
      <c r="D794" s="4" t="s">
        <v>23</v>
      </c>
      <c r="E794" s="4" t="s">
        <v>7</v>
      </c>
      <c r="F794" s="4" t="s">
        <v>67</v>
      </c>
      <c r="G794" s="4"/>
      <c r="H794" s="4"/>
      <c r="I794" s="4"/>
      <c r="J794" s="4"/>
      <c r="K794" s="8">
        <f>K795</f>
        <v>100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47.25" customHeight="1" x14ac:dyDescent="0.25">
      <c r="A795" s="128"/>
      <c r="B795" s="7" t="s">
        <v>376</v>
      </c>
      <c r="C795" s="73">
        <v>929</v>
      </c>
      <c r="D795" s="4" t="s">
        <v>23</v>
      </c>
      <c r="E795" s="4" t="s">
        <v>7</v>
      </c>
      <c r="F795" s="4" t="s">
        <v>67</v>
      </c>
      <c r="G795" s="4" t="s">
        <v>86</v>
      </c>
      <c r="H795" s="4"/>
      <c r="I795" s="4"/>
      <c r="J795" s="4"/>
      <c r="K795" s="8">
        <f>SUM(K796)</f>
        <v>100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47.25" customHeight="1" x14ac:dyDescent="0.25">
      <c r="A796" s="128"/>
      <c r="B796" s="7" t="s">
        <v>377</v>
      </c>
      <c r="C796" s="73">
        <v>929</v>
      </c>
      <c r="D796" s="4" t="s">
        <v>23</v>
      </c>
      <c r="E796" s="4" t="s">
        <v>7</v>
      </c>
      <c r="F796" s="4" t="s">
        <v>67</v>
      </c>
      <c r="G796" s="4" t="s">
        <v>86</v>
      </c>
      <c r="H796" s="4" t="s">
        <v>2</v>
      </c>
      <c r="I796" s="4"/>
      <c r="J796" s="4"/>
      <c r="K796" s="8">
        <f>SUM(K797)</f>
        <v>100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47.25" customHeight="1" x14ac:dyDescent="0.25">
      <c r="A797" s="128"/>
      <c r="B797" s="7" t="s">
        <v>378</v>
      </c>
      <c r="C797" s="73">
        <v>929</v>
      </c>
      <c r="D797" s="4" t="s">
        <v>23</v>
      </c>
      <c r="E797" s="4" t="s">
        <v>7</v>
      </c>
      <c r="F797" s="4" t="s">
        <v>67</v>
      </c>
      <c r="G797" s="4" t="s">
        <v>86</v>
      </c>
      <c r="H797" s="4" t="s">
        <v>2</v>
      </c>
      <c r="I797" s="4" t="s">
        <v>239</v>
      </c>
      <c r="J797" s="4"/>
      <c r="K797" s="8">
        <f>SUM(K798)</f>
        <v>100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31.5" customHeight="1" x14ac:dyDescent="0.25">
      <c r="A798" s="128"/>
      <c r="B798" s="7" t="s">
        <v>117</v>
      </c>
      <c r="C798" s="73">
        <v>929</v>
      </c>
      <c r="D798" s="4" t="s">
        <v>23</v>
      </c>
      <c r="E798" s="4" t="s">
        <v>7</v>
      </c>
      <c r="F798" s="4" t="s">
        <v>67</v>
      </c>
      <c r="G798" s="4" t="s">
        <v>86</v>
      </c>
      <c r="H798" s="4" t="s">
        <v>2</v>
      </c>
      <c r="I798" s="4" t="s">
        <v>239</v>
      </c>
      <c r="J798" s="4" t="s">
        <v>46</v>
      </c>
      <c r="K798" s="8">
        <v>100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31.5" customHeight="1" x14ac:dyDescent="0.25">
      <c r="A799" s="119" t="s">
        <v>67</v>
      </c>
      <c r="B799" s="50" t="s">
        <v>313</v>
      </c>
      <c r="C799" s="73">
        <v>934</v>
      </c>
      <c r="D799" s="4"/>
      <c r="E799" s="4"/>
      <c r="F799" s="4"/>
      <c r="G799" s="4"/>
      <c r="H799" s="4"/>
      <c r="I799" s="4"/>
      <c r="J799" s="4"/>
      <c r="K799" s="8">
        <f>K800+K809</f>
        <v>45118.2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18" customHeight="1" x14ac:dyDescent="0.25">
      <c r="A800" s="119"/>
      <c r="B800" s="7" t="s">
        <v>14</v>
      </c>
      <c r="C800" s="73">
        <v>934</v>
      </c>
      <c r="D800" s="4" t="s">
        <v>5</v>
      </c>
      <c r="E800" s="4"/>
      <c r="F800" s="4"/>
      <c r="G800" s="4"/>
      <c r="H800" s="4"/>
      <c r="I800" s="4"/>
      <c r="J800" s="4"/>
      <c r="K800" s="8">
        <f>SUM(K801)</f>
        <v>794.80000000000007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31.5" customHeight="1" x14ac:dyDescent="0.25">
      <c r="A801" s="119"/>
      <c r="B801" s="7" t="s">
        <v>123</v>
      </c>
      <c r="C801" s="73">
        <v>934</v>
      </c>
      <c r="D801" s="4" t="s">
        <v>5</v>
      </c>
      <c r="E801" s="4" t="s">
        <v>10</v>
      </c>
      <c r="F801" s="4"/>
      <c r="G801" s="4"/>
      <c r="H801" s="4"/>
      <c r="I801" s="4"/>
      <c r="J801" s="4"/>
      <c r="K801" s="8">
        <f t="shared" ref="K801" si="35">SUM(K802)</f>
        <v>794.80000000000007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18" customHeight="1" x14ac:dyDescent="0.25">
      <c r="A802" s="119"/>
      <c r="B802" s="31" t="s">
        <v>269</v>
      </c>
      <c r="C802" s="73">
        <v>934</v>
      </c>
      <c r="D802" s="4" t="s">
        <v>5</v>
      </c>
      <c r="E802" s="4" t="s">
        <v>10</v>
      </c>
      <c r="F802" s="4" t="s">
        <v>79</v>
      </c>
      <c r="G802" s="4"/>
      <c r="H802" s="4"/>
      <c r="I802" s="4"/>
      <c r="J802" s="74"/>
      <c r="K802" s="8">
        <f>SUM(K803)</f>
        <v>794.80000000000007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47.25" customHeight="1" x14ac:dyDescent="0.25">
      <c r="A803" s="119"/>
      <c r="B803" s="31" t="s">
        <v>276</v>
      </c>
      <c r="C803" s="73">
        <v>934</v>
      </c>
      <c r="D803" s="4" t="s">
        <v>5</v>
      </c>
      <c r="E803" s="4" t="s">
        <v>10</v>
      </c>
      <c r="F803" s="4" t="s">
        <v>79</v>
      </c>
      <c r="G803" s="4" t="s">
        <v>111</v>
      </c>
      <c r="H803" s="4"/>
      <c r="I803" s="4"/>
      <c r="J803" s="74"/>
      <c r="K803" s="8">
        <f t="shared" ref="K803:K805" si="36">SUM(K804)</f>
        <v>794.80000000000007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9.5" customHeight="1" x14ac:dyDescent="0.25">
      <c r="A804" s="119"/>
      <c r="B804" s="31" t="s">
        <v>124</v>
      </c>
      <c r="C804" s="73">
        <v>934</v>
      </c>
      <c r="D804" s="4" t="s">
        <v>5</v>
      </c>
      <c r="E804" s="4" t="s">
        <v>10</v>
      </c>
      <c r="F804" s="4" t="s">
        <v>79</v>
      </c>
      <c r="G804" s="4" t="s">
        <v>111</v>
      </c>
      <c r="H804" s="4" t="s">
        <v>2</v>
      </c>
      <c r="I804" s="4"/>
      <c r="J804" s="74"/>
      <c r="K804" s="8">
        <f>K805+K807</f>
        <v>794.80000000000007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36.75" customHeight="1" x14ac:dyDescent="0.25">
      <c r="A805" s="119"/>
      <c r="B805" s="31" t="s">
        <v>125</v>
      </c>
      <c r="C805" s="73">
        <v>934</v>
      </c>
      <c r="D805" s="4" t="s">
        <v>5</v>
      </c>
      <c r="E805" s="4" t="s">
        <v>10</v>
      </c>
      <c r="F805" s="4" t="s">
        <v>79</v>
      </c>
      <c r="G805" s="4" t="s">
        <v>111</v>
      </c>
      <c r="H805" s="4" t="s">
        <v>2</v>
      </c>
      <c r="I805" s="4" t="s">
        <v>128</v>
      </c>
      <c r="J805" s="74"/>
      <c r="K805" s="8">
        <f t="shared" si="36"/>
        <v>522.70000000000005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41.25" customHeight="1" x14ac:dyDescent="0.25">
      <c r="A806" s="119"/>
      <c r="B806" s="7" t="s">
        <v>117</v>
      </c>
      <c r="C806" s="73">
        <v>934</v>
      </c>
      <c r="D806" s="4" t="s">
        <v>5</v>
      </c>
      <c r="E806" s="4" t="s">
        <v>10</v>
      </c>
      <c r="F806" s="4" t="s">
        <v>79</v>
      </c>
      <c r="G806" s="4" t="s">
        <v>111</v>
      </c>
      <c r="H806" s="4" t="s">
        <v>2</v>
      </c>
      <c r="I806" s="4" t="s">
        <v>128</v>
      </c>
      <c r="J806" s="74" t="s">
        <v>46</v>
      </c>
      <c r="K806" s="8">
        <f>69.2+68.4+102.1+210.5+72.5</f>
        <v>522.70000000000005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39" customHeight="1" x14ac:dyDescent="0.25">
      <c r="A807" s="119"/>
      <c r="B807" s="7" t="s">
        <v>126</v>
      </c>
      <c r="C807" s="73">
        <v>934</v>
      </c>
      <c r="D807" s="4" t="s">
        <v>5</v>
      </c>
      <c r="E807" s="4" t="s">
        <v>10</v>
      </c>
      <c r="F807" s="4" t="s">
        <v>79</v>
      </c>
      <c r="G807" s="4" t="s">
        <v>111</v>
      </c>
      <c r="H807" s="4" t="s">
        <v>2</v>
      </c>
      <c r="I807" s="4" t="s">
        <v>129</v>
      </c>
      <c r="J807" s="74"/>
      <c r="K807" s="8">
        <f>K808</f>
        <v>272.10000000000002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4.5" customHeight="1" x14ac:dyDescent="0.25">
      <c r="A808" s="119"/>
      <c r="B808" s="7" t="s">
        <v>117</v>
      </c>
      <c r="C808" s="73">
        <v>934</v>
      </c>
      <c r="D808" s="4" t="s">
        <v>5</v>
      </c>
      <c r="E808" s="4" t="s">
        <v>10</v>
      </c>
      <c r="F808" s="4" t="s">
        <v>79</v>
      </c>
      <c r="G808" s="4" t="s">
        <v>111</v>
      </c>
      <c r="H808" s="4" t="s">
        <v>2</v>
      </c>
      <c r="I808" s="4" t="s">
        <v>129</v>
      </c>
      <c r="J808" s="74" t="s">
        <v>46</v>
      </c>
      <c r="K808" s="8">
        <v>272.10000000000002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5">
      <c r="A809" s="119"/>
      <c r="B809" s="50" t="s">
        <v>18</v>
      </c>
      <c r="C809" s="73">
        <v>934</v>
      </c>
      <c r="D809" s="4" t="s">
        <v>8</v>
      </c>
      <c r="E809" s="4"/>
      <c r="F809" s="4"/>
      <c r="G809" s="4"/>
      <c r="H809" s="4"/>
      <c r="I809" s="4"/>
      <c r="J809" s="4"/>
      <c r="K809" s="8">
        <f>K810+K816+K836</f>
        <v>44323.399999999994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18.75" customHeight="1" x14ac:dyDescent="0.25">
      <c r="A810" s="119"/>
      <c r="B810" s="7" t="s">
        <v>201</v>
      </c>
      <c r="C810" s="73">
        <v>934</v>
      </c>
      <c r="D810" s="4" t="s">
        <v>8</v>
      </c>
      <c r="E810" s="4" t="s">
        <v>7</v>
      </c>
      <c r="F810" s="4"/>
      <c r="G810" s="4"/>
      <c r="H810" s="4"/>
      <c r="I810" s="4"/>
      <c r="J810" s="74"/>
      <c r="K810" s="8">
        <f t="shared" ref="K810:K813" si="37">SUM(K811)</f>
        <v>8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18" customHeight="1" x14ac:dyDescent="0.25">
      <c r="A811" s="119"/>
      <c r="B811" s="7" t="s">
        <v>314</v>
      </c>
      <c r="C811" s="73">
        <v>934</v>
      </c>
      <c r="D811" s="4" t="s">
        <v>8</v>
      </c>
      <c r="E811" s="4" t="s">
        <v>7</v>
      </c>
      <c r="F811" s="4" t="s">
        <v>17</v>
      </c>
      <c r="G811" s="4"/>
      <c r="H811" s="4"/>
      <c r="I811" s="4"/>
      <c r="J811" s="74"/>
      <c r="K811" s="8">
        <f t="shared" si="37"/>
        <v>8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18" customHeight="1" x14ac:dyDescent="0.25">
      <c r="A812" s="119"/>
      <c r="B812" s="7" t="s">
        <v>315</v>
      </c>
      <c r="C812" s="73">
        <v>934</v>
      </c>
      <c r="D812" s="4" t="s">
        <v>8</v>
      </c>
      <c r="E812" s="4" t="s">
        <v>7</v>
      </c>
      <c r="F812" s="4" t="s">
        <v>17</v>
      </c>
      <c r="G812" s="4" t="s">
        <v>86</v>
      </c>
      <c r="H812" s="4"/>
      <c r="I812" s="4"/>
      <c r="J812" s="74"/>
      <c r="K812" s="8">
        <f>SUM(K813)</f>
        <v>8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7.25" customHeight="1" x14ac:dyDescent="0.25">
      <c r="A813" s="119"/>
      <c r="B813" s="7" t="s">
        <v>316</v>
      </c>
      <c r="C813" s="73">
        <v>934</v>
      </c>
      <c r="D813" s="4" t="s">
        <v>8</v>
      </c>
      <c r="E813" s="4" t="s">
        <v>7</v>
      </c>
      <c r="F813" s="4" t="s">
        <v>17</v>
      </c>
      <c r="G813" s="4" t="s">
        <v>86</v>
      </c>
      <c r="H813" s="4" t="s">
        <v>2</v>
      </c>
      <c r="I813" s="4"/>
      <c r="J813" s="74"/>
      <c r="K813" s="8">
        <f t="shared" si="37"/>
        <v>8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18" customHeight="1" x14ac:dyDescent="0.25">
      <c r="A814" s="119"/>
      <c r="B814" s="7" t="s">
        <v>203</v>
      </c>
      <c r="C814" s="73">
        <v>934</v>
      </c>
      <c r="D814" s="4" t="s">
        <v>8</v>
      </c>
      <c r="E814" s="4" t="s">
        <v>7</v>
      </c>
      <c r="F814" s="4" t="s">
        <v>17</v>
      </c>
      <c r="G814" s="4" t="s">
        <v>86</v>
      </c>
      <c r="H814" s="4" t="s">
        <v>2</v>
      </c>
      <c r="I814" s="4" t="s">
        <v>202</v>
      </c>
      <c r="J814" s="74"/>
      <c r="K814" s="8">
        <f>SUM(K815)</f>
        <v>8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31.5" customHeight="1" x14ac:dyDescent="0.25">
      <c r="A815" s="119"/>
      <c r="B815" s="7" t="s">
        <v>117</v>
      </c>
      <c r="C815" s="73">
        <v>934</v>
      </c>
      <c r="D815" s="4" t="s">
        <v>8</v>
      </c>
      <c r="E815" s="4" t="s">
        <v>7</v>
      </c>
      <c r="F815" s="4" t="s">
        <v>17</v>
      </c>
      <c r="G815" s="4" t="s">
        <v>86</v>
      </c>
      <c r="H815" s="4" t="s">
        <v>2</v>
      </c>
      <c r="I815" s="4" t="s">
        <v>202</v>
      </c>
      <c r="J815" s="74" t="s">
        <v>46</v>
      </c>
      <c r="K815" s="8">
        <v>8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18" customHeight="1" x14ac:dyDescent="0.25">
      <c r="A816" s="119"/>
      <c r="B816" s="50" t="s">
        <v>19</v>
      </c>
      <c r="C816" s="73">
        <v>934</v>
      </c>
      <c r="D816" s="4" t="s">
        <v>8</v>
      </c>
      <c r="E816" s="4" t="s">
        <v>8</v>
      </c>
      <c r="F816" s="4"/>
      <c r="G816" s="4"/>
      <c r="H816" s="4"/>
      <c r="I816" s="4"/>
      <c r="J816" s="4"/>
      <c r="K816" s="8">
        <f>SUM(K817+K827)</f>
        <v>38160.499999999993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18" customHeight="1" x14ac:dyDescent="0.25">
      <c r="A817" s="119"/>
      <c r="B817" s="31" t="s">
        <v>314</v>
      </c>
      <c r="C817" s="73">
        <v>934</v>
      </c>
      <c r="D817" s="4" t="s">
        <v>8</v>
      </c>
      <c r="E817" s="4" t="s">
        <v>8</v>
      </c>
      <c r="F817" s="4" t="s">
        <v>17</v>
      </c>
      <c r="G817" s="4"/>
      <c r="H817" s="4"/>
      <c r="I817" s="4"/>
      <c r="J817" s="4"/>
      <c r="K817" s="8">
        <f>SUM(K818)</f>
        <v>35825.69999999999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5">
      <c r="A818" s="119"/>
      <c r="B818" s="31" t="s">
        <v>315</v>
      </c>
      <c r="C818" s="73">
        <v>934</v>
      </c>
      <c r="D818" s="4" t="s">
        <v>8</v>
      </c>
      <c r="E818" s="4" t="s">
        <v>8</v>
      </c>
      <c r="F818" s="4" t="s">
        <v>17</v>
      </c>
      <c r="G818" s="4" t="s">
        <v>86</v>
      </c>
      <c r="H818" s="4"/>
      <c r="I818" s="4"/>
      <c r="J818" s="4"/>
      <c r="K818" s="8">
        <f>SUM(K819+K824)</f>
        <v>35825.69999999999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35.25" customHeight="1" x14ac:dyDescent="0.25">
      <c r="A819" s="119"/>
      <c r="B819" s="31" t="s">
        <v>379</v>
      </c>
      <c r="C819" s="73">
        <v>934</v>
      </c>
      <c r="D819" s="4" t="s">
        <v>8</v>
      </c>
      <c r="E819" s="4" t="s">
        <v>8</v>
      </c>
      <c r="F819" s="4" t="s">
        <v>17</v>
      </c>
      <c r="G819" s="4" t="s">
        <v>86</v>
      </c>
      <c r="H819" s="4" t="s">
        <v>4</v>
      </c>
      <c r="I819" s="4"/>
      <c r="J819" s="4"/>
      <c r="K819" s="8">
        <f>SUM(K820)</f>
        <v>35233.099999999991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47.25" customHeight="1" x14ac:dyDescent="0.25">
      <c r="A820" s="119"/>
      <c r="B820" s="7" t="s">
        <v>63</v>
      </c>
      <c r="C820" s="73">
        <v>934</v>
      </c>
      <c r="D820" s="4" t="s">
        <v>8</v>
      </c>
      <c r="E820" s="4" t="s">
        <v>8</v>
      </c>
      <c r="F820" s="4" t="s">
        <v>17</v>
      </c>
      <c r="G820" s="4" t="s">
        <v>86</v>
      </c>
      <c r="H820" s="4" t="s">
        <v>4</v>
      </c>
      <c r="I820" s="4" t="s">
        <v>81</v>
      </c>
      <c r="J820" s="4"/>
      <c r="K820" s="8">
        <f>SUM(K821:K823)</f>
        <v>35233.099999999991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48.75" customHeight="1" x14ac:dyDescent="0.25">
      <c r="A821" s="119"/>
      <c r="B821" s="7" t="s">
        <v>116</v>
      </c>
      <c r="C821" s="73">
        <v>934</v>
      </c>
      <c r="D821" s="4" t="s">
        <v>8</v>
      </c>
      <c r="E821" s="4" t="s">
        <v>8</v>
      </c>
      <c r="F821" s="4" t="s">
        <v>17</v>
      </c>
      <c r="G821" s="4" t="s">
        <v>86</v>
      </c>
      <c r="H821" s="4" t="s">
        <v>4</v>
      </c>
      <c r="I821" s="4" t="s">
        <v>81</v>
      </c>
      <c r="J821" s="4" t="s">
        <v>45</v>
      </c>
      <c r="K821" s="8">
        <v>34767.199999999997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31.5" customHeight="1" x14ac:dyDescent="0.25">
      <c r="A822" s="119"/>
      <c r="B822" s="7" t="s">
        <v>117</v>
      </c>
      <c r="C822" s="73">
        <v>934</v>
      </c>
      <c r="D822" s="4" t="s">
        <v>8</v>
      </c>
      <c r="E822" s="4" t="s">
        <v>8</v>
      </c>
      <c r="F822" s="4" t="s">
        <v>17</v>
      </c>
      <c r="G822" s="4" t="s">
        <v>86</v>
      </c>
      <c r="H822" s="4" t="s">
        <v>4</v>
      </c>
      <c r="I822" s="4" t="s">
        <v>81</v>
      </c>
      <c r="J822" s="4" t="s">
        <v>46</v>
      </c>
      <c r="K822" s="8">
        <v>409.2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5">
      <c r="A823" s="119"/>
      <c r="B823" s="7" t="s">
        <v>47</v>
      </c>
      <c r="C823" s="73">
        <v>934</v>
      </c>
      <c r="D823" s="4" t="s">
        <v>8</v>
      </c>
      <c r="E823" s="4" t="s">
        <v>8</v>
      </c>
      <c r="F823" s="4" t="s">
        <v>17</v>
      </c>
      <c r="G823" s="4" t="s">
        <v>86</v>
      </c>
      <c r="H823" s="4" t="s">
        <v>4</v>
      </c>
      <c r="I823" s="4" t="s">
        <v>81</v>
      </c>
      <c r="J823" s="4" t="s">
        <v>48</v>
      </c>
      <c r="K823" s="8">
        <v>56.7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47.25" customHeight="1" x14ac:dyDescent="0.25">
      <c r="A824" s="119"/>
      <c r="B824" s="7" t="s">
        <v>317</v>
      </c>
      <c r="C824" s="73">
        <v>934</v>
      </c>
      <c r="D824" s="4" t="s">
        <v>8</v>
      </c>
      <c r="E824" s="4" t="s">
        <v>8</v>
      </c>
      <c r="F824" s="4" t="s">
        <v>17</v>
      </c>
      <c r="G824" s="4" t="s">
        <v>86</v>
      </c>
      <c r="H824" s="4" t="s">
        <v>5</v>
      </c>
      <c r="I824" s="4"/>
      <c r="J824" s="74"/>
      <c r="K824" s="8">
        <f>K825</f>
        <v>592.6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5">
      <c r="A825" s="119"/>
      <c r="B825" s="7" t="s">
        <v>318</v>
      </c>
      <c r="C825" s="73">
        <v>934</v>
      </c>
      <c r="D825" s="4" t="s">
        <v>8</v>
      </c>
      <c r="E825" s="4" t="s">
        <v>8</v>
      </c>
      <c r="F825" s="4" t="s">
        <v>17</v>
      </c>
      <c r="G825" s="4" t="s">
        <v>86</v>
      </c>
      <c r="H825" s="4" t="s">
        <v>5</v>
      </c>
      <c r="I825" s="4" t="s">
        <v>187</v>
      </c>
      <c r="J825" s="74"/>
      <c r="K825" s="8">
        <f>K826</f>
        <v>592.6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31.5" customHeight="1" x14ac:dyDescent="0.25">
      <c r="A826" s="119"/>
      <c r="B826" s="7" t="s">
        <v>117</v>
      </c>
      <c r="C826" s="73">
        <v>934</v>
      </c>
      <c r="D826" s="4" t="s">
        <v>8</v>
      </c>
      <c r="E826" s="4" t="s">
        <v>8</v>
      </c>
      <c r="F826" s="4" t="s">
        <v>17</v>
      </c>
      <c r="G826" s="4" t="s">
        <v>86</v>
      </c>
      <c r="H826" s="4" t="s">
        <v>5</v>
      </c>
      <c r="I826" s="4" t="s">
        <v>187</v>
      </c>
      <c r="J826" s="74" t="s">
        <v>46</v>
      </c>
      <c r="K826" s="8">
        <v>592.6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31.5" customHeight="1" x14ac:dyDescent="0.25">
      <c r="A827" s="119"/>
      <c r="B827" s="7" t="s">
        <v>240</v>
      </c>
      <c r="C827" s="73">
        <v>934</v>
      </c>
      <c r="D827" s="4" t="s">
        <v>8</v>
      </c>
      <c r="E827" s="4" t="s">
        <v>8</v>
      </c>
      <c r="F827" s="4" t="s">
        <v>67</v>
      </c>
      <c r="G827" s="73"/>
      <c r="H827" s="74"/>
      <c r="I827" s="74"/>
      <c r="J827" s="74"/>
      <c r="K827" s="8">
        <f>K832+K828</f>
        <v>2334.8000000000002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47.25" customHeight="1" x14ac:dyDescent="0.25">
      <c r="A828" s="119"/>
      <c r="B828" s="7" t="s">
        <v>263</v>
      </c>
      <c r="C828" s="73">
        <v>934</v>
      </c>
      <c r="D828" s="4" t="s">
        <v>8</v>
      </c>
      <c r="E828" s="4" t="s">
        <v>8</v>
      </c>
      <c r="F828" s="4" t="s">
        <v>67</v>
      </c>
      <c r="G828" s="4" t="s">
        <v>86</v>
      </c>
      <c r="H828" s="4"/>
      <c r="I828" s="4"/>
      <c r="J828" s="4"/>
      <c r="K828" s="8">
        <f>K829</f>
        <v>900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47.25" customHeight="1" x14ac:dyDescent="0.25">
      <c r="A829" s="119"/>
      <c r="B829" s="7" t="s">
        <v>264</v>
      </c>
      <c r="C829" s="73">
        <v>934</v>
      </c>
      <c r="D829" s="4" t="s">
        <v>8</v>
      </c>
      <c r="E829" s="4" t="s">
        <v>8</v>
      </c>
      <c r="F829" s="4" t="s">
        <v>67</v>
      </c>
      <c r="G829" s="4" t="s">
        <v>86</v>
      </c>
      <c r="H829" s="4" t="s">
        <v>2</v>
      </c>
      <c r="I829" s="4"/>
      <c r="J829" s="4"/>
      <c r="K829" s="8">
        <f>K830</f>
        <v>900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78.75" customHeight="1" x14ac:dyDescent="0.25">
      <c r="A830" s="119"/>
      <c r="B830" s="7" t="s">
        <v>265</v>
      </c>
      <c r="C830" s="73">
        <v>934</v>
      </c>
      <c r="D830" s="4" t="s">
        <v>8</v>
      </c>
      <c r="E830" s="4" t="s">
        <v>8</v>
      </c>
      <c r="F830" s="4" t="s">
        <v>67</v>
      </c>
      <c r="G830" s="4" t="s">
        <v>86</v>
      </c>
      <c r="H830" s="4" t="s">
        <v>2</v>
      </c>
      <c r="I830" s="4" t="s">
        <v>239</v>
      </c>
      <c r="J830" s="4"/>
      <c r="K830" s="8">
        <f>K831</f>
        <v>900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31.5" customHeight="1" x14ac:dyDescent="0.25">
      <c r="A831" s="119"/>
      <c r="B831" s="7" t="s">
        <v>117</v>
      </c>
      <c r="C831" s="73">
        <v>934</v>
      </c>
      <c r="D831" s="4" t="s">
        <v>8</v>
      </c>
      <c r="E831" s="4" t="s">
        <v>8</v>
      </c>
      <c r="F831" s="4" t="s">
        <v>67</v>
      </c>
      <c r="G831" s="4" t="s">
        <v>86</v>
      </c>
      <c r="H831" s="4" t="s">
        <v>2</v>
      </c>
      <c r="I831" s="4" t="s">
        <v>239</v>
      </c>
      <c r="J831" s="4" t="s">
        <v>46</v>
      </c>
      <c r="K831" s="8">
        <f>100+100+700</f>
        <v>900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31.5" customHeight="1" x14ac:dyDescent="0.25">
      <c r="A832" s="119"/>
      <c r="B832" s="7" t="s">
        <v>266</v>
      </c>
      <c r="C832" s="73">
        <v>934</v>
      </c>
      <c r="D832" s="4" t="s">
        <v>8</v>
      </c>
      <c r="E832" s="4" t="s">
        <v>8</v>
      </c>
      <c r="F832" s="4" t="s">
        <v>67</v>
      </c>
      <c r="G832" s="79">
        <v>2</v>
      </c>
      <c r="H832" s="4"/>
      <c r="I832" s="4"/>
      <c r="J832" s="4"/>
      <c r="K832" s="8">
        <f>K833</f>
        <v>1434.8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78.75" customHeight="1" x14ac:dyDescent="0.25">
      <c r="A833" s="119"/>
      <c r="B833" s="49" t="s">
        <v>372</v>
      </c>
      <c r="C833" s="73">
        <v>934</v>
      </c>
      <c r="D833" s="4" t="s">
        <v>8</v>
      </c>
      <c r="E833" s="4" t="s">
        <v>8</v>
      </c>
      <c r="F833" s="4" t="s">
        <v>67</v>
      </c>
      <c r="G833" s="79">
        <v>2</v>
      </c>
      <c r="H833" s="4" t="s">
        <v>2</v>
      </c>
      <c r="I833" s="4"/>
      <c r="J833" s="4"/>
      <c r="K833" s="8">
        <f>K834</f>
        <v>1434.8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47.25" customHeight="1" x14ac:dyDescent="0.25">
      <c r="A834" s="119"/>
      <c r="B834" s="7" t="s">
        <v>373</v>
      </c>
      <c r="C834" s="73">
        <v>934</v>
      </c>
      <c r="D834" s="4" t="s">
        <v>8</v>
      </c>
      <c r="E834" s="4" t="s">
        <v>8</v>
      </c>
      <c r="F834" s="4" t="s">
        <v>67</v>
      </c>
      <c r="G834" s="79">
        <v>2</v>
      </c>
      <c r="H834" s="4" t="s">
        <v>2</v>
      </c>
      <c r="I834" s="4" t="s">
        <v>145</v>
      </c>
      <c r="J834" s="4"/>
      <c r="K834" s="8">
        <f>K835</f>
        <v>1434.8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31.5" customHeight="1" x14ac:dyDescent="0.25">
      <c r="A835" s="119"/>
      <c r="B835" s="7" t="s">
        <v>117</v>
      </c>
      <c r="C835" s="73">
        <v>934</v>
      </c>
      <c r="D835" s="4" t="s">
        <v>8</v>
      </c>
      <c r="E835" s="4" t="s">
        <v>8</v>
      </c>
      <c r="F835" s="4" t="s">
        <v>67</v>
      </c>
      <c r="G835" s="79">
        <v>2</v>
      </c>
      <c r="H835" s="4" t="s">
        <v>2</v>
      </c>
      <c r="I835" s="4" t="s">
        <v>145</v>
      </c>
      <c r="J835" s="4" t="s">
        <v>46</v>
      </c>
      <c r="K835" s="8">
        <f>60+50+1324.8</f>
        <v>1434.8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18" customHeight="1" x14ac:dyDescent="0.25">
      <c r="A836" s="119"/>
      <c r="B836" s="7" t="s">
        <v>27</v>
      </c>
      <c r="C836" s="73">
        <v>934</v>
      </c>
      <c r="D836" s="4" t="s">
        <v>8</v>
      </c>
      <c r="E836" s="4" t="s">
        <v>24</v>
      </c>
      <c r="F836" s="56"/>
      <c r="G836" s="56"/>
      <c r="H836" s="56"/>
      <c r="I836" s="56"/>
      <c r="J836" s="56"/>
      <c r="K836" s="5">
        <f>K837</f>
        <v>6154.9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18" customHeight="1" x14ac:dyDescent="0.25">
      <c r="A837" s="119"/>
      <c r="B837" s="7" t="s">
        <v>314</v>
      </c>
      <c r="C837" s="73">
        <v>934</v>
      </c>
      <c r="D837" s="4" t="s">
        <v>8</v>
      </c>
      <c r="E837" s="4" t="s">
        <v>24</v>
      </c>
      <c r="F837" s="4" t="s">
        <v>17</v>
      </c>
      <c r="G837" s="4"/>
      <c r="H837" s="4"/>
      <c r="I837" s="4"/>
      <c r="J837" s="4"/>
      <c r="K837" s="8">
        <f>K838</f>
        <v>6154.9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18" customHeight="1" x14ac:dyDescent="0.25">
      <c r="A838" s="119"/>
      <c r="B838" s="7" t="s">
        <v>315</v>
      </c>
      <c r="C838" s="73">
        <v>934</v>
      </c>
      <c r="D838" s="4" t="s">
        <v>8</v>
      </c>
      <c r="E838" s="4" t="s">
        <v>24</v>
      </c>
      <c r="F838" s="4" t="s">
        <v>17</v>
      </c>
      <c r="G838" s="4" t="s">
        <v>86</v>
      </c>
      <c r="H838" s="4"/>
      <c r="I838" s="4"/>
      <c r="J838" s="4"/>
      <c r="K838" s="8">
        <f>K839</f>
        <v>6154.9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47.25" customHeight="1" x14ac:dyDescent="0.25">
      <c r="A839" s="119"/>
      <c r="B839" s="7" t="s">
        <v>380</v>
      </c>
      <c r="C839" s="73">
        <v>934</v>
      </c>
      <c r="D839" s="4" t="s">
        <v>8</v>
      </c>
      <c r="E839" s="4" t="s">
        <v>24</v>
      </c>
      <c r="F839" s="4" t="s">
        <v>17</v>
      </c>
      <c r="G839" s="4" t="s">
        <v>86</v>
      </c>
      <c r="H839" s="4" t="s">
        <v>2</v>
      </c>
      <c r="I839" s="4"/>
      <c r="J839" s="4"/>
      <c r="K839" s="8">
        <f>K840+K843</f>
        <v>6154.9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18" customHeight="1" x14ac:dyDescent="0.25">
      <c r="A840" s="119"/>
      <c r="B840" s="7" t="s">
        <v>57</v>
      </c>
      <c r="C840" s="73">
        <v>934</v>
      </c>
      <c r="D840" s="4" t="s">
        <v>8</v>
      </c>
      <c r="E840" s="4" t="s">
        <v>24</v>
      </c>
      <c r="F840" s="4" t="s">
        <v>17</v>
      </c>
      <c r="G840" s="4" t="s">
        <v>86</v>
      </c>
      <c r="H840" s="4" t="s">
        <v>2</v>
      </c>
      <c r="I840" s="4" t="s">
        <v>74</v>
      </c>
      <c r="J840" s="4"/>
      <c r="K840" s="8">
        <f>K841+K842</f>
        <v>6144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51" customHeight="1" x14ac:dyDescent="0.25">
      <c r="A841" s="119"/>
      <c r="B841" s="7" t="s">
        <v>116</v>
      </c>
      <c r="C841" s="73">
        <v>934</v>
      </c>
      <c r="D841" s="4" t="s">
        <v>8</v>
      </c>
      <c r="E841" s="4" t="s">
        <v>24</v>
      </c>
      <c r="F841" s="4" t="s">
        <v>17</v>
      </c>
      <c r="G841" s="4" t="s">
        <v>86</v>
      </c>
      <c r="H841" s="4" t="s">
        <v>2</v>
      </c>
      <c r="I841" s="4" t="s">
        <v>74</v>
      </c>
      <c r="J841" s="4" t="s">
        <v>45</v>
      </c>
      <c r="K841" s="8">
        <v>6046.1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31.5" customHeight="1" x14ac:dyDescent="0.25">
      <c r="A842" s="119"/>
      <c r="B842" s="7" t="s">
        <v>117</v>
      </c>
      <c r="C842" s="73">
        <v>934</v>
      </c>
      <c r="D842" s="4" t="s">
        <v>8</v>
      </c>
      <c r="E842" s="4" t="s">
        <v>24</v>
      </c>
      <c r="F842" s="4" t="s">
        <v>17</v>
      </c>
      <c r="G842" s="4" t="s">
        <v>86</v>
      </c>
      <c r="H842" s="4" t="s">
        <v>2</v>
      </c>
      <c r="I842" s="4" t="s">
        <v>74</v>
      </c>
      <c r="J842" s="4" t="s">
        <v>46</v>
      </c>
      <c r="K842" s="8">
        <v>97.9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18" customHeight="1" x14ac:dyDescent="0.25">
      <c r="A843" s="119"/>
      <c r="B843" s="7" t="s">
        <v>200</v>
      </c>
      <c r="C843" s="73">
        <v>934</v>
      </c>
      <c r="D843" s="4" t="s">
        <v>8</v>
      </c>
      <c r="E843" s="4" t="s">
        <v>24</v>
      </c>
      <c r="F843" s="4" t="s">
        <v>17</v>
      </c>
      <c r="G843" s="79">
        <v>1</v>
      </c>
      <c r="H843" s="4" t="s">
        <v>2</v>
      </c>
      <c r="I843" s="4" t="s">
        <v>199</v>
      </c>
      <c r="J843" s="4"/>
      <c r="K843" s="8">
        <f>SUM(K844)</f>
        <v>10.9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42" customHeight="1" x14ac:dyDescent="0.25">
      <c r="A844" s="119"/>
      <c r="B844" s="7" t="s">
        <v>117</v>
      </c>
      <c r="C844" s="73">
        <v>934</v>
      </c>
      <c r="D844" s="4" t="s">
        <v>8</v>
      </c>
      <c r="E844" s="4" t="s">
        <v>24</v>
      </c>
      <c r="F844" s="4" t="s">
        <v>17</v>
      </c>
      <c r="G844" s="79">
        <v>1</v>
      </c>
      <c r="H844" s="4" t="s">
        <v>2</v>
      </c>
      <c r="I844" s="4" t="s">
        <v>199</v>
      </c>
      <c r="J844" s="4" t="s">
        <v>46</v>
      </c>
      <c r="K844" s="8">
        <v>10.9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47.25" customHeight="1" x14ac:dyDescent="0.25">
      <c r="A845" s="119" t="s">
        <v>39</v>
      </c>
      <c r="B845" s="7" t="s">
        <v>319</v>
      </c>
      <c r="C845" s="73">
        <v>942</v>
      </c>
      <c r="D845" s="4"/>
      <c r="E845" s="4"/>
      <c r="F845" s="4"/>
      <c r="G845" s="79"/>
      <c r="H845" s="4"/>
      <c r="I845" s="4"/>
      <c r="J845" s="4"/>
      <c r="K845" s="8">
        <f>K852+K884+K846</f>
        <v>307268.10000000003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18" customHeight="1" x14ac:dyDescent="0.25">
      <c r="A846" s="119"/>
      <c r="B846" s="7" t="s">
        <v>14</v>
      </c>
      <c r="C846" s="73">
        <v>942</v>
      </c>
      <c r="D846" s="4" t="s">
        <v>5</v>
      </c>
      <c r="E846" s="74"/>
      <c r="F846" s="74"/>
      <c r="G846" s="73"/>
      <c r="H846" s="4"/>
      <c r="I846" s="4"/>
      <c r="J846" s="4"/>
      <c r="K846" s="8">
        <f>K847</f>
        <v>947.2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31.5" customHeight="1" x14ac:dyDescent="0.25">
      <c r="A847" s="119"/>
      <c r="B847" s="7" t="s">
        <v>123</v>
      </c>
      <c r="C847" s="73">
        <v>942</v>
      </c>
      <c r="D847" s="74" t="s">
        <v>5</v>
      </c>
      <c r="E847" s="74" t="s">
        <v>10</v>
      </c>
      <c r="F847" s="74"/>
      <c r="G847" s="73"/>
      <c r="H847" s="4"/>
      <c r="I847" s="4"/>
      <c r="J847" s="4"/>
      <c r="K847" s="8">
        <f>K848</f>
        <v>947.2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18" customHeight="1" x14ac:dyDescent="0.25">
      <c r="A848" s="119"/>
      <c r="B848" s="7" t="s">
        <v>275</v>
      </c>
      <c r="C848" s="73">
        <v>942</v>
      </c>
      <c r="D848" s="74" t="s">
        <v>5</v>
      </c>
      <c r="E848" s="74" t="s">
        <v>10</v>
      </c>
      <c r="F848" s="74" t="s">
        <v>79</v>
      </c>
      <c r="G848" s="73"/>
      <c r="H848" s="4"/>
      <c r="I848" s="4"/>
      <c r="J848" s="4"/>
      <c r="K848" s="8">
        <f>K849</f>
        <v>947.2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47.25" customHeight="1" x14ac:dyDescent="0.25">
      <c r="A849" s="119"/>
      <c r="B849" s="31" t="s">
        <v>276</v>
      </c>
      <c r="C849" s="73">
        <v>942</v>
      </c>
      <c r="D849" s="74" t="s">
        <v>5</v>
      </c>
      <c r="E849" s="74" t="s">
        <v>10</v>
      </c>
      <c r="F849" s="74" t="s">
        <v>79</v>
      </c>
      <c r="G849" s="73">
        <v>2</v>
      </c>
      <c r="H849" s="4"/>
      <c r="I849" s="4"/>
      <c r="J849" s="4"/>
      <c r="K849" s="8">
        <f>K850</f>
        <v>947.2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31.5" customHeight="1" x14ac:dyDescent="0.25">
      <c r="A850" s="119"/>
      <c r="B850" s="31" t="s">
        <v>415</v>
      </c>
      <c r="C850" s="73">
        <v>942</v>
      </c>
      <c r="D850" s="74" t="s">
        <v>5</v>
      </c>
      <c r="E850" s="74" t="s">
        <v>10</v>
      </c>
      <c r="F850" s="4" t="s">
        <v>79</v>
      </c>
      <c r="G850" s="4" t="s">
        <v>111</v>
      </c>
      <c r="H850" s="4" t="s">
        <v>2</v>
      </c>
      <c r="I850" s="4" t="s">
        <v>414</v>
      </c>
      <c r="J850" s="74"/>
      <c r="K850" s="8">
        <f>K851</f>
        <v>947.2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31.5" customHeight="1" x14ac:dyDescent="0.25">
      <c r="A851" s="119"/>
      <c r="B851" s="7" t="s">
        <v>117</v>
      </c>
      <c r="C851" s="73">
        <v>942</v>
      </c>
      <c r="D851" s="74" t="s">
        <v>5</v>
      </c>
      <c r="E851" s="74" t="s">
        <v>10</v>
      </c>
      <c r="F851" s="4" t="s">
        <v>79</v>
      </c>
      <c r="G851" s="4" t="s">
        <v>111</v>
      </c>
      <c r="H851" s="4" t="s">
        <v>2</v>
      </c>
      <c r="I851" s="4" t="s">
        <v>414</v>
      </c>
      <c r="J851" s="74" t="s">
        <v>46</v>
      </c>
      <c r="K851" s="8">
        <f>947.2</f>
        <v>947.2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18" customHeight="1" x14ac:dyDescent="0.25">
      <c r="A852" s="119"/>
      <c r="B852" s="7" t="s">
        <v>15</v>
      </c>
      <c r="C852" s="73">
        <v>942</v>
      </c>
      <c r="D852" s="4" t="s">
        <v>6</v>
      </c>
      <c r="E852" s="4"/>
      <c r="F852" s="4"/>
      <c r="G852" s="79"/>
      <c r="H852" s="4"/>
      <c r="I852" s="4"/>
      <c r="J852" s="4"/>
      <c r="K852" s="8">
        <f>K853+K870</f>
        <v>306295.80000000005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18" customHeight="1" x14ac:dyDescent="0.25">
      <c r="A853" s="119"/>
      <c r="B853" s="7" t="s">
        <v>65</v>
      </c>
      <c r="C853" s="73">
        <v>942</v>
      </c>
      <c r="D853" s="4" t="s">
        <v>6</v>
      </c>
      <c r="E853" s="4" t="s">
        <v>17</v>
      </c>
      <c r="F853" s="4"/>
      <c r="G853" s="79"/>
      <c r="H853" s="4"/>
      <c r="I853" s="4"/>
      <c r="J853" s="4"/>
      <c r="K853" s="8">
        <f t="shared" ref="K853:K855" si="38">K854</f>
        <v>80816.100000000006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18" customHeight="1" x14ac:dyDescent="0.25">
      <c r="A854" s="119"/>
      <c r="B854" s="7" t="s">
        <v>320</v>
      </c>
      <c r="C854" s="73">
        <v>942</v>
      </c>
      <c r="D854" s="4" t="s">
        <v>6</v>
      </c>
      <c r="E854" s="4" t="s">
        <v>17</v>
      </c>
      <c r="F854" s="4" t="s">
        <v>23</v>
      </c>
      <c r="G854" s="79"/>
      <c r="H854" s="4"/>
      <c r="I854" s="4"/>
      <c r="J854" s="4"/>
      <c r="K854" s="8">
        <f>K855</f>
        <v>80816.100000000006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31.5" customHeight="1" x14ac:dyDescent="0.25">
      <c r="A855" s="119"/>
      <c r="B855" s="7" t="s">
        <v>509</v>
      </c>
      <c r="C855" s="73">
        <v>942</v>
      </c>
      <c r="D855" s="4" t="s">
        <v>6</v>
      </c>
      <c r="E855" s="4" t="s">
        <v>17</v>
      </c>
      <c r="F855" s="4" t="s">
        <v>23</v>
      </c>
      <c r="G855" s="79">
        <v>1</v>
      </c>
      <c r="H855" s="4"/>
      <c r="I855" s="4"/>
      <c r="J855" s="4"/>
      <c r="K855" s="8">
        <f t="shared" si="38"/>
        <v>80816.100000000006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63" customHeight="1" x14ac:dyDescent="0.25">
      <c r="A856" s="119"/>
      <c r="B856" s="7" t="s">
        <v>352</v>
      </c>
      <c r="C856" s="73">
        <v>942</v>
      </c>
      <c r="D856" s="4" t="s">
        <v>6</v>
      </c>
      <c r="E856" s="4" t="s">
        <v>17</v>
      </c>
      <c r="F856" s="4" t="s">
        <v>23</v>
      </c>
      <c r="G856" s="79">
        <v>1</v>
      </c>
      <c r="H856" s="4" t="s">
        <v>2</v>
      </c>
      <c r="I856" s="4"/>
      <c r="J856" s="4"/>
      <c r="K856" s="8">
        <f>K857+K860+K866+K868+K864</f>
        <v>80816.100000000006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18" customHeight="1" x14ac:dyDescent="0.25">
      <c r="A857" s="119"/>
      <c r="B857" s="7" t="s">
        <v>44</v>
      </c>
      <c r="C857" s="73">
        <v>942</v>
      </c>
      <c r="D857" s="4" t="s">
        <v>6</v>
      </c>
      <c r="E857" s="4" t="s">
        <v>17</v>
      </c>
      <c r="F857" s="4" t="s">
        <v>23</v>
      </c>
      <c r="G857" s="79">
        <v>1</v>
      </c>
      <c r="H857" s="4" t="s">
        <v>2</v>
      </c>
      <c r="I857" s="4" t="s">
        <v>74</v>
      </c>
      <c r="J857" s="4"/>
      <c r="K857" s="8">
        <f>K858+K859</f>
        <v>10426.1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53.25" customHeight="1" x14ac:dyDescent="0.25">
      <c r="A858" s="119"/>
      <c r="B858" s="7" t="s">
        <v>116</v>
      </c>
      <c r="C858" s="73">
        <v>942</v>
      </c>
      <c r="D858" s="4" t="s">
        <v>6</v>
      </c>
      <c r="E858" s="4" t="s">
        <v>17</v>
      </c>
      <c r="F858" s="4" t="s">
        <v>23</v>
      </c>
      <c r="G858" s="79">
        <v>1</v>
      </c>
      <c r="H858" s="4" t="s">
        <v>2</v>
      </c>
      <c r="I858" s="4" t="s">
        <v>74</v>
      </c>
      <c r="J858" s="4" t="s">
        <v>45</v>
      </c>
      <c r="K858" s="8">
        <v>10303.1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31.5" customHeight="1" x14ac:dyDescent="0.25">
      <c r="A859" s="119"/>
      <c r="B859" s="7" t="s">
        <v>117</v>
      </c>
      <c r="C859" s="73">
        <v>942</v>
      </c>
      <c r="D859" s="4" t="s">
        <v>6</v>
      </c>
      <c r="E859" s="4" t="s">
        <v>17</v>
      </c>
      <c r="F859" s="4" t="s">
        <v>23</v>
      </c>
      <c r="G859" s="79">
        <v>1</v>
      </c>
      <c r="H859" s="4" t="s">
        <v>2</v>
      </c>
      <c r="I859" s="4" t="s">
        <v>74</v>
      </c>
      <c r="J859" s="4" t="s">
        <v>46</v>
      </c>
      <c r="K859" s="8">
        <v>123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47.25" customHeight="1" x14ac:dyDescent="0.25">
      <c r="A860" s="119"/>
      <c r="B860" s="7" t="s">
        <v>63</v>
      </c>
      <c r="C860" s="73">
        <v>942</v>
      </c>
      <c r="D860" s="4" t="s">
        <v>6</v>
      </c>
      <c r="E860" s="4" t="s">
        <v>17</v>
      </c>
      <c r="F860" s="4" t="s">
        <v>23</v>
      </c>
      <c r="G860" s="79">
        <v>1</v>
      </c>
      <c r="H860" s="4" t="s">
        <v>2</v>
      </c>
      <c r="I860" s="4" t="s">
        <v>81</v>
      </c>
      <c r="J860" s="4"/>
      <c r="K860" s="8">
        <f>SUM(K861:K863)</f>
        <v>69402.2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51.75" customHeight="1" x14ac:dyDescent="0.25">
      <c r="A861" s="119"/>
      <c r="B861" s="7" t="s">
        <v>116</v>
      </c>
      <c r="C861" s="73">
        <v>942</v>
      </c>
      <c r="D861" s="4" t="s">
        <v>6</v>
      </c>
      <c r="E861" s="4" t="s">
        <v>17</v>
      </c>
      <c r="F861" s="4" t="s">
        <v>23</v>
      </c>
      <c r="G861" s="79">
        <v>1</v>
      </c>
      <c r="H861" s="4" t="s">
        <v>2</v>
      </c>
      <c r="I861" s="4" t="s">
        <v>81</v>
      </c>
      <c r="J861" s="4" t="s">
        <v>45</v>
      </c>
      <c r="K861" s="8">
        <v>10696.8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31.5" customHeight="1" x14ac:dyDescent="0.25">
      <c r="A862" s="119"/>
      <c r="B862" s="7" t="s">
        <v>117</v>
      </c>
      <c r="C862" s="73">
        <v>942</v>
      </c>
      <c r="D862" s="4" t="s">
        <v>6</v>
      </c>
      <c r="E862" s="4" t="s">
        <v>17</v>
      </c>
      <c r="F862" s="4" t="s">
        <v>23</v>
      </c>
      <c r="G862" s="79">
        <v>1</v>
      </c>
      <c r="H862" s="4" t="s">
        <v>2</v>
      </c>
      <c r="I862" s="4" t="s">
        <v>81</v>
      </c>
      <c r="J862" s="4" t="s">
        <v>46</v>
      </c>
      <c r="K862" s="8">
        <v>428.2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31.5" customHeight="1" x14ac:dyDescent="0.25">
      <c r="A863" s="119"/>
      <c r="B863" s="34" t="s">
        <v>115</v>
      </c>
      <c r="C863" s="73">
        <v>942</v>
      </c>
      <c r="D863" s="4" t="s">
        <v>6</v>
      </c>
      <c r="E863" s="4" t="s">
        <v>17</v>
      </c>
      <c r="F863" s="4" t="s">
        <v>23</v>
      </c>
      <c r="G863" s="79">
        <v>1</v>
      </c>
      <c r="H863" s="4" t="s">
        <v>2</v>
      </c>
      <c r="I863" s="4" t="s">
        <v>81</v>
      </c>
      <c r="J863" s="4" t="s">
        <v>56</v>
      </c>
      <c r="K863" s="8">
        <v>58277.2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47.25" customHeight="1" x14ac:dyDescent="0.25">
      <c r="A864" s="119"/>
      <c r="B864" s="34" t="s">
        <v>499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 t="s">
        <v>2</v>
      </c>
      <c r="I864" s="4" t="s">
        <v>411</v>
      </c>
      <c r="J864" s="4"/>
      <c r="K864" s="8">
        <f>K865</f>
        <v>688.5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31.5" customHeight="1" x14ac:dyDescent="0.25">
      <c r="A865" s="119"/>
      <c r="B865" s="7" t="s">
        <v>117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 t="s">
        <v>411</v>
      </c>
      <c r="J865" s="4" t="s">
        <v>46</v>
      </c>
      <c r="K865" s="8">
        <v>688.5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18" customHeight="1" x14ac:dyDescent="0.25">
      <c r="A866" s="119"/>
      <c r="B866" s="7" t="s">
        <v>200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199</v>
      </c>
      <c r="J866" s="4"/>
      <c r="K866" s="8">
        <f>K867</f>
        <v>37.299999999999997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31.5" customHeight="1" x14ac:dyDescent="0.25">
      <c r="A867" s="119"/>
      <c r="B867" s="7" t="s">
        <v>117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199</v>
      </c>
      <c r="J867" s="4" t="s">
        <v>46</v>
      </c>
      <c r="K867" s="8">
        <v>37.299999999999997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31.5" customHeight="1" x14ac:dyDescent="0.25">
      <c r="A868" s="119"/>
      <c r="B868" s="7" t="s">
        <v>207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206</v>
      </c>
      <c r="J868" s="4"/>
      <c r="K868" s="8">
        <f>K869</f>
        <v>262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31.5" customHeight="1" x14ac:dyDescent="0.25">
      <c r="A869" s="119"/>
      <c r="B869" s="7" t="s">
        <v>117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206</v>
      </c>
      <c r="J869" s="4" t="s">
        <v>46</v>
      </c>
      <c r="K869" s="8">
        <v>262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18" customHeight="1" x14ac:dyDescent="0.25">
      <c r="A870" s="119"/>
      <c r="B870" s="7" t="s">
        <v>354</v>
      </c>
      <c r="C870" s="73">
        <v>942</v>
      </c>
      <c r="D870" s="4" t="s">
        <v>6</v>
      </c>
      <c r="E870" s="4" t="s">
        <v>24</v>
      </c>
      <c r="F870" s="4"/>
      <c r="G870" s="79"/>
      <c r="H870" s="4"/>
      <c r="I870" s="4"/>
      <c r="J870" s="4"/>
      <c r="K870" s="8">
        <f>SUM(K871)</f>
        <v>225479.7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18" customHeight="1" x14ac:dyDescent="0.25">
      <c r="A871" s="119"/>
      <c r="B871" s="7" t="s">
        <v>320</v>
      </c>
      <c r="C871" s="73">
        <v>942</v>
      </c>
      <c r="D871" s="4" t="s">
        <v>6</v>
      </c>
      <c r="E871" s="4" t="s">
        <v>24</v>
      </c>
      <c r="F871" s="4" t="s">
        <v>23</v>
      </c>
      <c r="G871" s="79"/>
      <c r="H871" s="4"/>
      <c r="I871" s="4"/>
      <c r="J871" s="4"/>
      <c r="K871" s="8">
        <f>SUM(K872)</f>
        <v>225479.7</v>
      </c>
      <c r="L871" s="9"/>
      <c r="M871" s="9"/>
      <c r="N871" s="9"/>
      <c r="O871" s="9"/>
      <c r="P871" s="9"/>
      <c r="Q871" s="9"/>
      <c r="R871" s="9"/>
      <c r="S871" s="9"/>
    </row>
    <row r="872" spans="1:19" ht="49.5" customHeight="1" x14ac:dyDescent="0.25">
      <c r="A872" s="119"/>
      <c r="B872" s="7" t="s">
        <v>500</v>
      </c>
      <c r="C872" s="73">
        <v>942</v>
      </c>
      <c r="D872" s="4" t="s">
        <v>6</v>
      </c>
      <c r="E872" s="4" t="s">
        <v>24</v>
      </c>
      <c r="F872" s="4" t="s">
        <v>23</v>
      </c>
      <c r="G872" s="79">
        <v>2</v>
      </c>
      <c r="H872" s="4"/>
      <c r="I872" s="4"/>
      <c r="J872" s="4"/>
      <c r="K872" s="8">
        <f>K873</f>
        <v>225479.7</v>
      </c>
    </row>
    <row r="873" spans="1:19" ht="18" customHeight="1" x14ac:dyDescent="0.25">
      <c r="A873" s="119"/>
      <c r="B873" s="7" t="s">
        <v>353</v>
      </c>
      <c r="C873" s="73">
        <v>942</v>
      </c>
      <c r="D873" s="4" t="s">
        <v>6</v>
      </c>
      <c r="E873" s="4" t="s">
        <v>24</v>
      </c>
      <c r="F873" s="4" t="s">
        <v>23</v>
      </c>
      <c r="G873" s="79">
        <v>2</v>
      </c>
      <c r="H873" s="4" t="s">
        <v>2</v>
      </c>
      <c r="I873" s="4"/>
      <c r="J873" s="4"/>
      <c r="K873" s="8">
        <f>SUM(K874+K876+K878+K880+K882)</f>
        <v>225479.7</v>
      </c>
    </row>
    <row r="874" spans="1:19" ht="47.25" customHeight="1" x14ac:dyDescent="0.25">
      <c r="A874" s="119"/>
      <c r="B874" s="6" t="s">
        <v>420</v>
      </c>
      <c r="C874" s="73">
        <v>942</v>
      </c>
      <c r="D874" s="4" t="s">
        <v>6</v>
      </c>
      <c r="E874" s="4" t="s">
        <v>24</v>
      </c>
      <c r="F874" s="4" t="s">
        <v>23</v>
      </c>
      <c r="G874" s="79">
        <v>2</v>
      </c>
      <c r="H874" s="4" t="s">
        <v>2</v>
      </c>
      <c r="I874" s="4" t="s">
        <v>417</v>
      </c>
      <c r="J874" s="4"/>
      <c r="K874" s="8">
        <f>K875</f>
        <v>50000</v>
      </c>
    </row>
    <row r="875" spans="1:19" ht="31.5" customHeight="1" x14ac:dyDescent="0.25">
      <c r="A875" s="119"/>
      <c r="B875" s="7" t="s">
        <v>117</v>
      </c>
      <c r="C875" s="73">
        <v>942</v>
      </c>
      <c r="D875" s="4" t="s">
        <v>6</v>
      </c>
      <c r="E875" s="4" t="s">
        <v>24</v>
      </c>
      <c r="F875" s="4" t="s">
        <v>23</v>
      </c>
      <c r="G875" s="79">
        <v>2</v>
      </c>
      <c r="H875" s="4" t="s">
        <v>2</v>
      </c>
      <c r="I875" s="4" t="s">
        <v>417</v>
      </c>
      <c r="J875" s="4" t="s">
        <v>46</v>
      </c>
      <c r="K875" s="5">
        <f>50000+680+800+600+1000-680-800-600-1000</f>
        <v>50000</v>
      </c>
    </row>
    <row r="876" spans="1:19" ht="31.5" customHeight="1" x14ac:dyDescent="0.25">
      <c r="A876" s="119"/>
      <c r="B876" s="6" t="s">
        <v>421</v>
      </c>
      <c r="C876" s="73">
        <v>942</v>
      </c>
      <c r="D876" s="4" t="s">
        <v>6</v>
      </c>
      <c r="E876" s="4" t="s">
        <v>24</v>
      </c>
      <c r="F876" s="4" t="s">
        <v>23</v>
      </c>
      <c r="G876" s="79">
        <v>2</v>
      </c>
      <c r="H876" s="4" t="s">
        <v>2</v>
      </c>
      <c r="I876" s="4" t="s">
        <v>418</v>
      </c>
      <c r="J876" s="4"/>
      <c r="K876" s="5">
        <f>K877</f>
        <v>1000</v>
      </c>
    </row>
    <row r="877" spans="1:19" ht="31.5" customHeight="1" x14ac:dyDescent="0.25">
      <c r="A877" s="119"/>
      <c r="B877" s="7" t="s">
        <v>117</v>
      </c>
      <c r="C877" s="73">
        <v>942</v>
      </c>
      <c r="D877" s="4" t="s">
        <v>6</v>
      </c>
      <c r="E877" s="4" t="s">
        <v>24</v>
      </c>
      <c r="F877" s="4" t="s">
        <v>23</v>
      </c>
      <c r="G877" s="79">
        <v>2</v>
      </c>
      <c r="H877" s="4" t="s">
        <v>2</v>
      </c>
      <c r="I877" s="4" t="s">
        <v>418</v>
      </c>
      <c r="J877" s="4" t="s">
        <v>46</v>
      </c>
      <c r="K877" s="5">
        <f>1000+1000-1000</f>
        <v>1000</v>
      </c>
    </row>
    <row r="878" spans="1:19" ht="18" customHeight="1" x14ac:dyDescent="0.25">
      <c r="A878" s="119"/>
      <c r="B878" s="6" t="s">
        <v>422</v>
      </c>
      <c r="C878" s="73">
        <v>942</v>
      </c>
      <c r="D878" s="4" t="s">
        <v>6</v>
      </c>
      <c r="E878" s="4" t="s">
        <v>24</v>
      </c>
      <c r="F878" s="4" t="s">
        <v>23</v>
      </c>
      <c r="G878" s="79">
        <v>2</v>
      </c>
      <c r="H878" s="4" t="s">
        <v>2</v>
      </c>
      <c r="I878" s="4" t="s">
        <v>419</v>
      </c>
      <c r="J878" s="4"/>
      <c r="K878" s="5">
        <f>K879</f>
        <v>4189.8</v>
      </c>
    </row>
    <row r="879" spans="1:19" ht="31.5" customHeight="1" x14ac:dyDescent="0.25">
      <c r="A879" s="119"/>
      <c r="B879" s="7" t="s">
        <v>117</v>
      </c>
      <c r="C879" s="73">
        <v>942</v>
      </c>
      <c r="D879" s="4" t="s">
        <v>6</v>
      </c>
      <c r="E879" s="4" t="s">
        <v>24</v>
      </c>
      <c r="F879" s="4" t="s">
        <v>23</v>
      </c>
      <c r="G879" s="79">
        <v>2</v>
      </c>
      <c r="H879" s="4" t="s">
        <v>2</v>
      </c>
      <c r="I879" s="4" t="s">
        <v>419</v>
      </c>
      <c r="J879" s="4" t="s">
        <v>46</v>
      </c>
      <c r="K879" s="5">
        <f>680+800+600+1000+1000+109.8</f>
        <v>4189.8</v>
      </c>
    </row>
    <row r="880" spans="1:19" ht="31.5" customHeight="1" x14ac:dyDescent="0.25">
      <c r="A880" s="119"/>
      <c r="B880" s="7" t="s">
        <v>425</v>
      </c>
      <c r="C880" s="73">
        <v>942</v>
      </c>
      <c r="D880" s="4" t="s">
        <v>6</v>
      </c>
      <c r="E880" s="4" t="s">
        <v>24</v>
      </c>
      <c r="F880" s="4" t="s">
        <v>23</v>
      </c>
      <c r="G880" s="79">
        <v>2</v>
      </c>
      <c r="H880" s="4" t="s">
        <v>2</v>
      </c>
      <c r="I880" s="4" t="s">
        <v>423</v>
      </c>
      <c r="J880" s="4"/>
      <c r="K880" s="8">
        <f>K881</f>
        <v>164653.20000000001</v>
      </c>
    </row>
    <row r="881" spans="1:19" ht="31.5" customHeight="1" x14ac:dyDescent="0.25">
      <c r="A881" s="119"/>
      <c r="B881" s="7" t="s">
        <v>71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 t="s">
        <v>2</v>
      </c>
      <c r="I881" s="4" t="s">
        <v>423</v>
      </c>
      <c r="J881" s="4" t="s">
        <v>51</v>
      </c>
      <c r="K881" s="8">
        <f>135015.6+29637.6</f>
        <v>164653.20000000001</v>
      </c>
    </row>
    <row r="882" spans="1:19" ht="31.5" customHeight="1" x14ac:dyDescent="0.25">
      <c r="A882" s="119"/>
      <c r="B882" s="7" t="s">
        <v>426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 t="s">
        <v>424</v>
      </c>
      <c r="J882" s="4"/>
      <c r="K882" s="8">
        <f>K883</f>
        <v>5636.7</v>
      </c>
    </row>
    <row r="883" spans="1:19" ht="31.5" customHeight="1" x14ac:dyDescent="0.25">
      <c r="A883" s="119"/>
      <c r="B883" s="7" t="s">
        <v>71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424</v>
      </c>
      <c r="J883" s="4" t="s">
        <v>51</v>
      </c>
      <c r="K883" s="8">
        <v>5636.7</v>
      </c>
    </row>
    <row r="884" spans="1:19" s="42" customFormat="1" ht="18" customHeight="1" x14ac:dyDescent="0.25">
      <c r="A884" s="119"/>
      <c r="B884" s="7" t="s">
        <v>18</v>
      </c>
      <c r="C884" s="73">
        <v>942</v>
      </c>
      <c r="D884" s="4" t="s">
        <v>8</v>
      </c>
      <c r="E884" s="4"/>
      <c r="F884" s="4"/>
      <c r="G884" s="79"/>
      <c r="H884" s="4"/>
      <c r="I884" s="4"/>
      <c r="J884" s="4"/>
      <c r="K884" s="8">
        <f>SUM(K885)</f>
        <v>25.1</v>
      </c>
      <c r="L884" s="9"/>
      <c r="M884" s="9"/>
      <c r="N884" s="9"/>
      <c r="O884" s="9"/>
      <c r="P884" s="9"/>
      <c r="Q884" s="9"/>
      <c r="R884" s="9"/>
      <c r="S884" s="9"/>
    </row>
    <row r="885" spans="1:19" s="42" customFormat="1" ht="18.75" customHeight="1" x14ac:dyDescent="0.25">
      <c r="A885" s="119"/>
      <c r="B885" s="7" t="s">
        <v>201</v>
      </c>
      <c r="C885" s="73">
        <v>942</v>
      </c>
      <c r="D885" s="4" t="s">
        <v>8</v>
      </c>
      <c r="E885" s="4" t="s">
        <v>7</v>
      </c>
      <c r="F885" s="4"/>
      <c r="G885" s="79"/>
      <c r="H885" s="4"/>
      <c r="I885" s="4"/>
      <c r="J885" s="4"/>
      <c r="K885" s="8">
        <f>SUM(K886)</f>
        <v>25.1</v>
      </c>
      <c r="L885" s="9"/>
      <c r="M885" s="9"/>
      <c r="N885" s="9"/>
      <c r="O885" s="9"/>
      <c r="P885" s="9"/>
      <c r="Q885" s="9"/>
      <c r="R885" s="9"/>
      <c r="S885" s="9"/>
    </row>
    <row r="886" spans="1:19" s="42" customFormat="1" ht="31.5" customHeight="1" x14ac:dyDescent="0.25">
      <c r="A886" s="119"/>
      <c r="B886" s="7" t="s">
        <v>232</v>
      </c>
      <c r="C886" s="73">
        <v>942</v>
      </c>
      <c r="D886" s="4" t="s">
        <v>8</v>
      </c>
      <c r="E886" s="4" t="s">
        <v>7</v>
      </c>
      <c r="F886" s="4" t="s">
        <v>23</v>
      </c>
      <c r="G886" s="79"/>
      <c r="H886" s="4"/>
      <c r="I886" s="4"/>
      <c r="J886" s="4"/>
      <c r="K886" s="8">
        <f>SUM(K887)</f>
        <v>25.1</v>
      </c>
      <c r="L886" s="9"/>
      <c r="M886" s="9"/>
      <c r="N886" s="9"/>
      <c r="O886" s="9"/>
      <c r="P886" s="9"/>
      <c r="Q886" s="9"/>
      <c r="R886" s="9"/>
      <c r="S886" s="9"/>
    </row>
    <row r="887" spans="1:19" s="42" customFormat="1" ht="31.5" customHeight="1" x14ac:dyDescent="0.25">
      <c r="A887" s="119"/>
      <c r="B887" s="7" t="s">
        <v>367</v>
      </c>
      <c r="C887" s="73">
        <v>942</v>
      </c>
      <c r="D887" s="4" t="s">
        <v>8</v>
      </c>
      <c r="E887" s="4" t="s">
        <v>7</v>
      </c>
      <c r="F887" s="4" t="s">
        <v>23</v>
      </c>
      <c r="G887" s="79">
        <v>1</v>
      </c>
      <c r="H887" s="4"/>
      <c r="I887" s="4"/>
      <c r="J887" s="4"/>
      <c r="K887" s="8">
        <f>SUM(K888)</f>
        <v>25.1</v>
      </c>
      <c r="L887" s="9"/>
      <c r="M887" s="9"/>
      <c r="N887" s="9"/>
      <c r="O887" s="9"/>
      <c r="P887" s="9"/>
      <c r="Q887" s="9"/>
      <c r="R887" s="9"/>
      <c r="S887" s="9"/>
    </row>
    <row r="888" spans="1:19" s="42" customFormat="1" ht="63" customHeight="1" x14ac:dyDescent="0.25">
      <c r="A888" s="119"/>
      <c r="B888" s="7" t="s">
        <v>352</v>
      </c>
      <c r="C888" s="73">
        <v>942</v>
      </c>
      <c r="D888" s="4" t="s">
        <v>8</v>
      </c>
      <c r="E888" s="4" t="s">
        <v>7</v>
      </c>
      <c r="F888" s="4" t="s">
        <v>23</v>
      </c>
      <c r="G888" s="79">
        <v>1</v>
      </c>
      <c r="H888" s="4" t="s">
        <v>2</v>
      </c>
      <c r="I888" s="4"/>
      <c r="J888" s="4"/>
      <c r="K888" s="8">
        <f>SUM(K889)</f>
        <v>25.1</v>
      </c>
      <c r="L888" s="9"/>
      <c r="M888" s="9"/>
      <c r="N888" s="9"/>
      <c r="O888" s="9"/>
      <c r="P888" s="9"/>
      <c r="Q888" s="9"/>
      <c r="R888" s="9"/>
      <c r="S888" s="9"/>
    </row>
    <row r="889" spans="1:19" s="42" customFormat="1" ht="18" customHeight="1" x14ac:dyDescent="0.25">
      <c r="A889" s="119"/>
      <c r="B889" s="7" t="s">
        <v>203</v>
      </c>
      <c r="C889" s="73">
        <v>942</v>
      </c>
      <c r="D889" s="4" t="s">
        <v>8</v>
      </c>
      <c r="E889" s="4" t="s">
        <v>7</v>
      </c>
      <c r="F889" s="4" t="s">
        <v>23</v>
      </c>
      <c r="G889" s="79">
        <v>1</v>
      </c>
      <c r="H889" s="4" t="s">
        <v>2</v>
      </c>
      <c r="I889" s="4" t="s">
        <v>202</v>
      </c>
      <c r="J889" s="4"/>
      <c r="K889" s="8">
        <f>K890</f>
        <v>25.1</v>
      </c>
      <c r="L889" s="9"/>
      <c r="M889" s="9"/>
      <c r="N889" s="9"/>
      <c r="O889" s="9"/>
      <c r="P889" s="9"/>
      <c r="Q889" s="9"/>
      <c r="R889" s="9"/>
      <c r="S889" s="9"/>
    </row>
    <row r="890" spans="1:19" ht="31.5" customHeight="1" x14ac:dyDescent="0.25">
      <c r="A890" s="119"/>
      <c r="B890" s="7" t="s">
        <v>117</v>
      </c>
      <c r="C890" s="73">
        <v>942</v>
      </c>
      <c r="D890" s="4" t="s">
        <v>8</v>
      </c>
      <c r="E890" s="4" t="s">
        <v>7</v>
      </c>
      <c r="F890" s="4" t="s">
        <v>23</v>
      </c>
      <c r="G890" s="79">
        <v>1</v>
      </c>
      <c r="H890" s="4" t="s">
        <v>2</v>
      </c>
      <c r="I890" s="4" t="s">
        <v>202</v>
      </c>
      <c r="J890" s="4" t="s">
        <v>46</v>
      </c>
      <c r="K890" s="8">
        <v>25.1</v>
      </c>
    </row>
    <row r="891" spans="1:19" ht="31.5" customHeight="1" x14ac:dyDescent="0.25">
      <c r="A891" s="119" t="s">
        <v>10</v>
      </c>
      <c r="B891" s="7" t="s">
        <v>321</v>
      </c>
      <c r="C891" s="73">
        <v>947</v>
      </c>
      <c r="D891" s="4"/>
      <c r="E891" s="4"/>
      <c r="F891" s="4"/>
      <c r="G891" s="4"/>
      <c r="H891" s="4"/>
      <c r="I891" s="4"/>
      <c r="J891" s="4"/>
      <c r="K891" s="8">
        <f>SUM(K892+K916)</f>
        <v>23240</v>
      </c>
    </row>
    <row r="892" spans="1:19" ht="18" customHeight="1" x14ac:dyDescent="0.25">
      <c r="A892" s="119"/>
      <c r="B892" s="7" t="s">
        <v>1</v>
      </c>
      <c r="C892" s="73">
        <v>947</v>
      </c>
      <c r="D892" s="4" t="s">
        <v>2</v>
      </c>
      <c r="E892" s="4"/>
      <c r="F892" s="4"/>
      <c r="G892" s="4"/>
      <c r="H892" s="4"/>
      <c r="I892" s="4"/>
      <c r="J892" s="4"/>
      <c r="K892" s="8">
        <f t="shared" ref="K892:K894" si="39">SUM(K893)</f>
        <v>23168.2</v>
      </c>
    </row>
    <row r="893" spans="1:19" ht="18" customHeight="1" x14ac:dyDescent="0.25">
      <c r="A893" s="119"/>
      <c r="B893" s="7" t="s">
        <v>9</v>
      </c>
      <c r="C893" s="73">
        <v>947</v>
      </c>
      <c r="D893" s="4" t="s">
        <v>2</v>
      </c>
      <c r="E893" s="4" t="s">
        <v>39</v>
      </c>
      <c r="F893" s="4"/>
      <c r="G893" s="4"/>
      <c r="H893" s="4"/>
      <c r="I893" s="4"/>
      <c r="J893" s="4"/>
      <c r="K893" s="8">
        <f>SUM(K894)</f>
        <v>23168.2</v>
      </c>
    </row>
    <row r="894" spans="1:19" ht="31.5" customHeight="1" x14ac:dyDescent="0.25">
      <c r="A894" s="119"/>
      <c r="B894" s="7" t="s">
        <v>273</v>
      </c>
      <c r="C894" s="73">
        <v>947</v>
      </c>
      <c r="D894" s="4" t="s">
        <v>2</v>
      </c>
      <c r="E894" s="4" t="s">
        <v>39</v>
      </c>
      <c r="F894" s="4" t="s">
        <v>121</v>
      </c>
      <c r="G894" s="4"/>
      <c r="H894" s="4"/>
      <c r="I894" s="4"/>
      <c r="J894" s="4"/>
      <c r="K894" s="8">
        <f t="shared" si="39"/>
        <v>23168.2</v>
      </c>
    </row>
    <row r="895" spans="1:19" ht="31.5" customHeight="1" x14ac:dyDescent="0.25">
      <c r="A895" s="119"/>
      <c r="B895" s="7" t="s">
        <v>274</v>
      </c>
      <c r="C895" s="73">
        <v>947</v>
      </c>
      <c r="D895" s="4" t="s">
        <v>2</v>
      </c>
      <c r="E895" s="4" t="s">
        <v>39</v>
      </c>
      <c r="F895" s="4" t="s">
        <v>121</v>
      </c>
      <c r="G895" s="4" t="s">
        <v>86</v>
      </c>
      <c r="H895" s="4"/>
      <c r="I895" s="4"/>
      <c r="J895" s="4"/>
      <c r="K895" s="8">
        <f>SUM(K896+K905+K908+K911)</f>
        <v>23168.2</v>
      </c>
    </row>
    <row r="896" spans="1:19" ht="47.25" customHeight="1" x14ac:dyDescent="0.25">
      <c r="A896" s="119"/>
      <c r="B896" s="7" t="s">
        <v>322</v>
      </c>
      <c r="C896" s="73">
        <v>947</v>
      </c>
      <c r="D896" s="4" t="s">
        <v>2</v>
      </c>
      <c r="E896" s="4" t="s">
        <v>39</v>
      </c>
      <c r="F896" s="4" t="s">
        <v>121</v>
      </c>
      <c r="G896" s="4" t="s">
        <v>86</v>
      </c>
      <c r="H896" s="4" t="s">
        <v>2</v>
      </c>
      <c r="I896" s="4"/>
      <c r="J896" s="4"/>
      <c r="K896" s="8">
        <f>SUM(K897+K901+K903)</f>
        <v>11365.500000000002</v>
      </c>
    </row>
    <row r="897" spans="1:19" ht="18" customHeight="1" x14ac:dyDescent="0.25">
      <c r="A897" s="119"/>
      <c r="B897" s="7" t="s">
        <v>44</v>
      </c>
      <c r="C897" s="73">
        <v>947</v>
      </c>
      <c r="D897" s="4" t="s">
        <v>2</v>
      </c>
      <c r="E897" s="4" t="s">
        <v>39</v>
      </c>
      <c r="F897" s="4" t="s">
        <v>121</v>
      </c>
      <c r="G897" s="4" t="s">
        <v>86</v>
      </c>
      <c r="H897" s="4" t="s">
        <v>2</v>
      </c>
      <c r="I897" s="4" t="s">
        <v>74</v>
      </c>
      <c r="J897" s="4"/>
      <c r="K897" s="8">
        <f>SUM(K898:K900)</f>
        <v>11276.2</v>
      </c>
    </row>
    <row r="898" spans="1:19" ht="52.5" customHeight="1" x14ac:dyDescent="0.25">
      <c r="A898" s="119"/>
      <c r="B898" s="7" t="s">
        <v>116</v>
      </c>
      <c r="C898" s="73">
        <v>947</v>
      </c>
      <c r="D898" s="4" t="s">
        <v>2</v>
      </c>
      <c r="E898" s="4" t="s">
        <v>39</v>
      </c>
      <c r="F898" s="4" t="s">
        <v>121</v>
      </c>
      <c r="G898" s="4" t="s">
        <v>86</v>
      </c>
      <c r="H898" s="4" t="s">
        <v>2</v>
      </c>
      <c r="I898" s="4" t="s">
        <v>74</v>
      </c>
      <c r="J898" s="4" t="s">
        <v>45</v>
      </c>
      <c r="K898" s="8">
        <v>11064.6</v>
      </c>
    </row>
    <row r="899" spans="1:19" ht="31.5" customHeight="1" x14ac:dyDescent="0.25">
      <c r="A899" s="119"/>
      <c r="B899" s="7" t="s">
        <v>117</v>
      </c>
      <c r="C899" s="73">
        <v>947</v>
      </c>
      <c r="D899" s="4" t="s">
        <v>2</v>
      </c>
      <c r="E899" s="4" t="s">
        <v>39</v>
      </c>
      <c r="F899" s="4" t="s">
        <v>121</v>
      </c>
      <c r="G899" s="4" t="s">
        <v>86</v>
      </c>
      <c r="H899" s="4" t="s">
        <v>2</v>
      </c>
      <c r="I899" s="4" t="s">
        <v>74</v>
      </c>
      <c r="J899" s="4" t="s">
        <v>46</v>
      </c>
      <c r="K899" s="8">
        <v>203.6</v>
      </c>
    </row>
    <row r="900" spans="1:19" ht="18" customHeight="1" x14ac:dyDescent="0.25">
      <c r="A900" s="119"/>
      <c r="B900" s="7" t="s">
        <v>47</v>
      </c>
      <c r="C900" s="73">
        <v>947</v>
      </c>
      <c r="D900" s="4" t="s">
        <v>2</v>
      </c>
      <c r="E900" s="4" t="s">
        <v>39</v>
      </c>
      <c r="F900" s="4" t="s">
        <v>121</v>
      </c>
      <c r="G900" s="4" t="s">
        <v>86</v>
      </c>
      <c r="H900" s="4" t="s">
        <v>2</v>
      </c>
      <c r="I900" s="4" t="s">
        <v>74</v>
      </c>
      <c r="J900" s="4" t="s">
        <v>48</v>
      </c>
      <c r="K900" s="8">
        <v>8</v>
      </c>
    </row>
    <row r="901" spans="1:19" s="42" customFormat="1" ht="18" customHeight="1" x14ac:dyDescent="0.25">
      <c r="A901" s="119"/>
      <c r="B901" s="7" t="s">
        <v>200</v>
      </c>
      <c r="C901" s="73">
        <v>947</v>
      </c>
      <c r="D901" s="4" t="s">
        <v>2</v>
      </c>
      <c r="E901" s="4" t="s">
        <v>39</v>
      </c>
      <c r="F901" s="4" t="s">
        <v>121</v>
      </c>
      <c r="G901" s="79">
        <v>1</v>
      </c>
      <c r="H901" s="4" t="s">
        <v>2</v>
      </c>
      <c r="I901" s="4" t="s">
        <v>199</v>
      </c>
      <c r="J901" s="4"/>
      <c r="K901" s="8">
        <f>SUM(K902)</f>
        <v>31.7</v>
      </c>
      <c r="L901" s="9"/>
      <c r="M901" s="9"/>
      <c r="N901" s="9"/>
      <c r="O901" s="9"/>
      <c r="P901" s="9"/>
      <c r="Q901" s="9"/>
      <c r="R901" s="9"/>
      <c r="S901" s="9"/>
    </row>
    <row r="902" spans="1:19" s="42" customFormat="1" ht="31.5" customHeight="1" x14ac:dyDescent="0.25">
      <c r="A902" s="119"/>
      <c r="B902" s="7" t="s">
        <v>117</v>
      </c>
      <c r="C902" s="73">
        <v>947</v>
      </c>
      <c r="D902" s="4" t="s">
        <v>2</v>
      </c>
      <c r="E902" s="4" t="s">
        <v>39</v>
      </c>
      <c r="F902" s="4" t="s">
        <v>121</v>
      </c>
      <c r="G902" s="79">
        <v>1</v>
      </c>
      <c r="H902" s="4" t="s">
        <v>2</v>
      </c>
      <c r="I902" s="4" t="s">
        <v>199</v>
      </c>
      <c r="J902" s="4" t="s">
        <v>46</v>
      </c>
      <c r="K902" s="8">
        <f>31.7</f>
        <v>31.7</v>
      </c>
      <c r="L902" s="9"/>
      <c r="M902" s="9"/>
      <c r="N902" s="9"/>
      <c r="O902" s="9"/>
      <c r="P902" s="9"/>
      <c r="Q902" s="9"/>
      <c r="R902" s="9"/>
      <c r="S902" s="9"/>
    </row>
    <row r="903" spans="1:19" s="42" customFormat="1" ht="31.5" customHeight="1" x14ac:dyDescent="0.25">
      <c r="A903" s="119"/>
      <c r="B903" s="7" t="s">
        <v>204</v>
      </c>
      <c r="C903" s="73">
        <v>947</v>
      </c>
      <c r="D903" s="4" t="s">
        <v>2</v>
      </c>
      <c r="E903" s="4" t="s">
        <v>39</v>
      </c>
      <c r="F903" s="4" t="s">
        <v>121</v>
      </c>
      <c r="G903" s="79">
        <v>1</v>
      </c>
      <c r="H903" s="4" t="s">
        <v>2</v>
      </c>
      <c r="I903" s="4" t="s">
        <v>205</v>
      </c>
      <c r="J903" s="4"/>
      <c r="K903" s="8">
        <f>SUM(K904)</f>
        <v>57.6</v>
      </c>
      <c r="L903" s="9"/>
      <c r="M903" s="9"/>
      <c r="N903" s="9"/>
      <c r="O903" s="9"/>
      <c r="P903" s="9"/>
      <c r="Q903" s="9"/>
      <c r="R903" s="9"/>
      <c r="S903" s="9"/>
    </row>
    <row r="904" spans="1:19" s="42" customFormat="1" ht="31.5" customHeight="1" x14ac:dyDescent="0.25">
      <c r="A904" s="119"/>
      <c r="B904" s="7" t="s">
        <v>117</v>
      </c>
      <c r="C904" s="73">
        <v>947</v>
      </c>
      <c r="D904" s="4" t="s">
        <v>2</v>
      </c>
      <c r="E904" s="4" t="s">
        <v>39</v>
      </c>
      <c r="F904" s="4" t="s">
        <v>121</v>
      </c>
      <c r="G904" s="79">
        <v>1</v>
      </c>
      <c r="H904" s="4" t="s">
        <v>2</v>
      </c>
      <c r="I904" s="4" t="s">
        <v>205</v>
      </c>
      <c r="J904" s="4" t="s">
        <v>46</v>
      </c>
      <c r="K904" s="8">
        <f>57.6</f>
        <v>57.6</v>
      </c>
      <c r="L904" s="9"/>
      <c r="M904" s="9"/>
      <c r="N904" s="9"/>
      <c r="O904" s="9"/>
      <c r="P904" s="9"/>
      <c r="Q904" s="9"/>
      <c r="R904" s="9"/>
      <c r="S904" s="9"/>
    </row>
    <row r="905" spans="1:19" s="42" customFormat="1" ht="47.25" customHeight="1" x14ac:dyDescent="0.25">
      <c r="A905" s="119"/>
      <c r="B905" s="7" t="s">
        <v>381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4</v>
      </c>
      <c r="I905" s="4"/>
      <c r="J905" s="4"/>
      <c r="K905" s="8">
        <f t="shared" ref="K905:K906" si="40">K906</f>
        <v>9063.9</v>
      </c>
      <c r="L905" s="9"/>
      <c r="M905" s="9"/>
      <c r="N905" s="9"/>
      <c r="O905" s="9"/>
      <c r="P905" s="9"/>
      <c r="Q905" s="9"/>
      <c r="R905" s="9"/>
      <c r="S905" s="9"/>
    </row>
    <row r="906" spans="1:19" s="42" customFormat="1" ht="47.25" customHeight="1" x14ac:dyDescent="0.25">
      <c r="A906" s="119"/>
      <c r="B906" s="7" t="s">
        <v>63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4</v>
      </c>
      <c r="I906" s="4" t="s">
        <v>81</v>
      </c>
      <c r="J906" s="4"/>
      <c r="K906" s="8">
        <f t="shared" si="40"/>
        <v>9063.9</v>
      </c>
      <c r="L906" s="9"/>
      <c r="M906" s="9"/>
      <c r="N906" s="9"/>
      <c r="O906" s="9"/>
      <c r="P906" s="9"/>
      <c r="Q906" s="9"/>
      <c r="R906" s="9"/>
      <c r="S906" s="9"/>
    </row>
    <row r="907" spans="1:19" s="42" customFormat="1" ht="31.5" customHeight="1" x14ac:dyDescent="0.25">
      <c r="A907" s="119"/>
      <c r="B907" s="34" t="s">
        <v>115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4</v>
      </c>
      <c r="I907" s="4" t="s">
        <v>81</v>
      </c>
      <c r="J907" s="4" t="s">
        <v>56</v>
      </c>
      <c r="K907" s="8">
        <v>9063.9</v>
      </c>
      <c r="L907" s="9"/>
      <c r="M907" s="9"/>
      <c r="N907" s="9"/>
      <c r="O907" s="9"/>
      <c r="P907" s="9"/>
      <c r="Q907" s="9"/>
      <c r="R907" s="9"/>
      <c r="S907" s="9"/>
    </row>
    <row r="908" spans="1:19" s="42" customFormat="1" ht="31.5" customHeight="1" x14ac:dyDescent="0.25">
      <c r="A908" s="119"/>
      <c r="B908" s="7" t="s">
        <v>371</v>
      </c>
      <c r="C908" s="73">
        <v>947</v>
      </c>
      <c r="D908" s="4" t="s">
        <v>2</v>
      </c>
      <c r="E908" s="4" t="s">
        <v>39</v>
      </c>
      <c r="F908" s="4" t="s">
        <v>121</v>
      </c>
      <c r="G908" s="4" t="s">
        <v>86</v>
      </c>
      <c r="H908" s="4" t="s">
        <v>5</v>
      </c>
      <c r="I908" s="4"/>
      <c r="J908" s="4"/>
      <c r="K908" s="8">
        <f t="shared" ref="K908:K909" si="41">SUM(K909)</f>
        <v>1390</v>
      </c>
      <c r="L908" s="9"/>
      <c r="M908" s="9"/>
      <c r="N908" s="9"/>
      <c r="O908" s="9"/>
      <c r="P908" s="9"/>
      <c r="Q908" s="9"/>
      <c r="R908" s="9"/>
      <c r="S908" s="9"/>
    </row>
    <row r="909" spans="1:19" s="42" customFormat="1" ht="47.25" customHeight="1" x14ac:dyDescent="0.25">
      <c r="A909" s="119"/>
      <c r="B909" s="7" t="s">
        <v>323</v>
      </c>
      <c r="C909" s="73">
        <v>947</v>
      </c>
      <c r="D909" s="4" t="s">
        <v>2</v>
      </c>
      <c r="E909" s="4" t="s">
        <v>39</v>
      </c>
      <c r="F909" s="4" t="s">
        <v>121</v>
      </c>
      <c r="G909" s="4" t="s">
        <v>86</v>
      </c>
      <c r="H909" s="4" t="s">
        <v>5</v>
      </c>
      <c r="I909" s="4" t="s">
        <v>144</v>
      </c>
      <c r="J909" s="4"/>
      <c r="K909" s="8">
        <f t="shared" si="41"/>
        <v>1390</v>
      </c>
      <c r="L909" s="9"/>
      <c r="M909" s="9"/>
      <c r="N909" s="9"/>
      <c r="O909" s="9"/>
      <c r="P909" s="9"/>
      <c r="Q909" s="9"/>
      <c r="R909" s="9"/>
      <c r="S909" s="9"/>
    </row>
    <row r="910" spans="1:19" s="42" customFormat="1" ht="31.5" customHeight="1" x14ac:dyDescent="0.25">
      <c r="A910" s="119"/>
      <c r="B910" s="7" t="s">
        <v>117</v>
      </c>
      <c r="C910" s="73">
        <v>947</v>
      </c>
      <c r="D910" s="4" t="s">
        <v>2</v>
      </c>
      <c r="E910" s="4" t="s">
        <v>39</v>
      </c>
      <c r="F910" s="4" t="s">
        <v>121</v>
      </c>
      <c r="G910" s="4" t="s">
        <v>86</v>
      </c>
      <c r="H910" s="4" t="s">
        <v>5</v>
      </c>
      <c r="I910" s="4" t="s">
        <v>144</v>
      </c>
      <c r="J910" s="4" t="s">
        <v>46</v>
      </c>
      <c r="K910" s="8">
        <f>250+1140</f>
        <v>1390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5">
      <c r="A911" s="119"/>
      <c r="B911" s="7" t="s">
        <v>161</v>
      </c>
      <c r="C911" s="73">
        <v>947</v>
      </c>
      <c r="D911" s="4" t="s">
        <v>2</v>
      </c>
      <c r="E911" s="4" t="s">
        <v>39</v>
      </c>
      <c r="F911" s="4" t="s">
        <v>121</v>
      </c>
      <c r="G911" s="4" t="s">
        <v>86</v>
      </c>
      <c r="H911" s="4" t="s">
        <v>6</v>
      </c>
      <c r="I911" s="4"/>
      <c r="J911" s="4"/>
      <c r="K911" s="8">
        <f>SUM(K914+K912)</f>
        <v>1348.8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18.75" customHeight="1" x14ac:dyDescent="0.25">
      <c r="A912" s="119"/>
      <c r="B912" s="7" t="s">
        <v>406</v>
      </c>
      <c r="C912" s="93">
        <v>947</v>
      </c>
      <c r="D912" s="4" t="s">
        <v>2</v>
      </c>
      <c r="E912" s="4" t="s">
        <v>39</v>
      </c>
      <c r="F912" s="4" t="s">
        <v>121</v>
      </c>
      <c r="G912" s="4" t="s">
        <v>86</v>
      </c>
      <c r="H912" s="4" t="s">
        <v>6</v>
      </c>
      <c r="I912" s="4" t="s">
        <v>405</v>
      </c>
      <c r="J912" s="4"/>
      <c r="K912" s="8">
        <f>K913</f>
        <v>390.8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23.25" customHeight="1" x14ac:dyDescent="0.25">
      <c r="A913" s="119"/>
      <c r="B913" s="7" t="s">
        <v>47</v>
      </c>
      <c r="C913" s="93">
        <v>947</v>
      </c>
      <c r="D913" s="4" t="s">
        <v>2</v>
      </c>
      <c r="E913" s="4" t="s">
        <v>39</v>
      </c>
      <c r="F913" s="4" t="s">
        <v>121</v>
      </c>
      <c r="G913" s="4" t="s">
        <v>86</v>
      </c>
      <c r="H913" s="4" t="s">
        <v>6</v>
      </c>
      <c r="I913" s="4" t="s">
        <v>405</v>
      </c>
      <c r="J913" s="4" t="s">
        <v>48</v>
      </c>
      <c r="K913" s="8">
        <v>390.8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31.5" customHeight="1" x14ac:dyDescent="0.25">
      <c r="A914" s="119"/>
      <c r="B914" s="7" t="s">
        <v>501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6</v>
      </c>
      <c r="I914" s="4" t="s">
        <v>160</v>
      </c>
      <c r="J914" s="4"/>
      <c r="K914" s="8">
        <f>SUM(K915)</f>
        <v>958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31.5" customHeight="1" x14ac:dyDescent="0.25">
      <c r="A915" s="119"/>
      <c r="B915" s="7" t="s">
        <v>117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6</v>
      </c>
      <c r="I915" s="4" t="s">
        <v>160</v>
      </c>
      <c r="J915" s="4" t="s">
        <v>46</v>
      </c>
      <c r="K915" s="8">
        <f>958</f>
        <v>958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18" customHeight="1" x14ac:dyDescent="0.25">
      <c r="A916" s="119"/>
      <c r="B916" s="50" t="s">
        <v>18</v>
      </c>
      <c r="C916" s="73">
        <v>947</v>
      </c>
      <c r="D916" s="4" t="s">
        <v>8</v>
      </c>
      <c r="E916" s="4"/>
      <c r="F916" s="4"/>
      <c r="G916" s="4"/>
      <c r="H916" s="4"/>
      <c r="I916" s="4"/>
      <c r="J916" s="4"/>
      <c r="K916" s="8">
        <f t="shared" ref="K916:K920" si="42">SUM(K917)</f>
        <v>71.8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19.5" customHeight="1" x14ac:dyDescent="0.25">
      <c r="A917" s="119"/>
      <c r="B917" s="7" t="s">
        <v>201</v>
      </c>
      <c r="C917" s="73">
        <v>947</v>
      </c>
      <c r="D917" s="4" t="s">
        <v>8</v>
      </c>
      <c r="E917" s="4" t="s">
        <v>7</v>
      </c>
      <c r="F917" s="4"/>
      <c r="G917" s="4"/>
      <c r="H917" s="4"/>
      <c r="I917" s="4"/>
      <c r="J917" s="74"/>
      <c r="K917" s="8">
        <f t="shared" si="42"/>
        <v>71.8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31.5" customHeight="1" x14ac:dyDescent="0.25">
      <c r="A918" s="119"/>
      <c r="B918" s="7" t="s">
        <v>273</v>
      </c>
      <c r="C918" s="73">
        <v>947</v>
      </c>
      <c r="D918" s="4" t="s">
        <v>8</v>
      </c>
      <c r="E918" s="4" t="s">
        <v>7</v>
      </c>
      <c r="F918" s="4" t="s">
        <v>121</v>
      </c>
      <c r="G918" s="4"/>
      <c r="H918" s="4"/>
      <c r="I918" s="4"/>
      <c r="J918" s="74"/>
      <c r="K918" s="8">
        <f t="shared" si="42"/>
        <v>71.8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31.5" customHeight="1" x14ac:dyDescent="0.25">
      <c r="A919" s="119"/>
      <c r="B919" s="7" t="s">
        <v>274</v>
      </c>
      <c r="C919" s="73">
        <v>947</v>
      </c>
      <c r="D919" s="4" t="s">
        <v>8</v>
      </c>
      <c r="E919" s="4" t="s">
        <v>7</v>
      </c>
      <c r="F919" s="4" t="s">
        <v>121</v>
      </c>
      <c r="G919" s="4" t="s">
        <v>86</v>
      </c>
      <c r="H919" s="4"/>
      <c r="I919" s="4"/>
      <c r="J919" s="74"/>
      <c r="K919" s="8">
        <f t="shared" si="42"/>
        <v>71.8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47.25" customHeight="1" x14ac:dyDescent="0.25">
      <c r="A920" s="119"/>
      <c r="B920" s="7" t="s">
        <v>322</v>
      </c>
      <c r="C920" s="73">
        <v>947</v>
      </c>
      <c r="D920" s="4" t="s">
        <v>8</v>
      </c>
      <c r="E920" s="4" t="s">
        <v>7</v>
      </c>
      <c r="F920" s="4" t="s">
        <v>121</v>
      </c>
      <c r="G920" s="4" t="s">
        <v>86</v>
      </c>
      <c r="H920" s="4" t="s">
        <v>2</v>
      </c>
      <c r="I920" s="4"/>
      <c r="J920" s="74"/>
      <c r="K920" s="8">
        <f t="shared" si="42"/>
        <v>71.8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18" customHeight="1" x14ac:dyDescent="0.25">
      <c r="A921" s="119"/>
      <c r="B921" s="7" t="s">
        <v>203</v>
      </c>
      <c r="C921" s="73">
        <v>947</v>
      </c>
      <c r="D921" s="4" t="s">
        <v>8</v>
      </c>
      <c r="E921" s="4" t="s">
        <v>7</v>
      </c>
      <c r="F921" s="4" t="s">
        <v>121</v>
      </c>
      <c r="G921" s="4" t="s">
        <v>86</v>
      </c>
      <c r="H921" s="4" t="s">
        <v>2</v>
      </c>
      <c r="I921" s="4" t="s">
        <v>202</v>
      </c>
      <c r="J921" s="74"/>
      <c r="K921" s="8">
        <f>SUM(K922)</f>
        <v>71.8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31.5" customHeight="1" x14ac:dyDescent="0.25">
      <c r="A922" s="119"/>
      <c r="B922" s="7" t="s">
        <v>117</v>
      </c>
      <c r="C922" s="73">
        <v>947</v>
      </c>
      <c r="D922" s="4" t="s">
        <v>8</v>
      </c>
      <c r="E922" s="4" t="s">
        <v>7</v>
      </c>
      <c r="F922" s="4" t="s">
        <v>121</v>
      </c>
      <c r="G922" s="4" t="s">
        <v>86</v>
      </c>
      <c r="H922" s="4" t="s">
        <v>2</v>
      </c>
      <c r="I922" s="4" t="s">
        <v>202</v>
      </c>
      <c r="J922" s="74" t="s">
        <v>46</v>
      </c>
      <c r="K922" s="8">
        <f>71.8</f>
        <v>71.8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47.25" customHeight="1" x14ac:dyDescent="0.25">
      <c r="A923" s="119" t="s">
        <v>88</v>
      </c>
      <c r="B923" s="50" t="s">
        <v>361</v>
      </c>
      <c r="C923" s="73">
        <v>953</v>
      </c>
      <c r="D923" s="4"/>
      <c r="E923" s="4"/>
      <c r="F923" s="4"/>
      <c r="G923" s="4"/>
      <c r="H923" s="4"/>
      <c r="I923" s="4"/>
      <c r="J923" s="4"/>
      <c r="K923" s="8">
        <f>SUM(K933+K924)</f>
        <v>59887.599999999991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18" customHeight="1" x14ac:dyDescent="0.25">
      <c r="A924" s="119"/>
      <c r="B924" s="48" t="s">
        <v>18</v>
      </c>
      <c r="C924" s="73">
        <v>953</v>
      </c>
      <c r="D924" s="4" t="s">
        <v>8</v>
      </c>
      <c r="E924" s="4"/>
      <c r="F924" s="4"/>
      <c r="G924" s="79"/>
      <c r="H924" s="4"/>
      <c r="I924" s="4"/>
      <c r="J924" s="4"/>
      <c r="K924" s="8">
        <f>SUM(K925)</f>
        <v>223.2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18" customHeight="1" x14ac:dyDescent="0.25">
      <c r="A925" s="119"/>
      <c r="B925" s="48" t="s">
        <v>27</v>
      </c>
      <c r="C925" s="73">
        <v>953</v>
      </c>
      <c r="D925" s="4" t="s">
        <v>8</v>
      </c>
      <c r="E925" s="4" t="s">
        <v>24</v>
      </c>
      <c r="F925" s="4"/>
      <c r="G925" s="79"/>
      <c r="H925" s="4"/>
      <c r="I925" s="4"/>
      <c r="J925" s="4"/>
      <c r="K925" s="8">
        <f t="shared" ref="K925" si="43">K926</f>
        <v>223.2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31.5" customHeight="1" x14ac:dyDescent="0.25">
      <c r="A926" s="119"/>
      <c r="B926" s="31" t="s">
        <v>342</v>
      </c>
      <c r="C926" s="73">
        <v>953</v>
      </c>
      <c r="D926" s="4" t="s">
        <v>8</v>
      </c>
      <c r="E926" s="4" t="s">
        <v>24</v>
      </c>
      <c r="F926" s="4" t="s">
        <v>21</v>
      </c>
      <c r="G926" s="4"/>
      <c r="H926" s="4"/>
      <c r="I926" s="4"/>
      <c r="J926" s="4"/>
      <c r="K926" s="8">
        <f>K927</f>
        <v>223.2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31.5" customHeight="1" x14ac:dyDescent="0.25">
      <c r="A927" s="119"/>
      <c r="B927" s="31" t="s">
        <v>343</v>
      </c>
      <c r="C927" s="73">
        <v>953</v>
      </c>
      <c r="D927" s="74" t="s">
        <v>8</v>
      </c>
      <c r="E927" s="74" t="s">
        <v>24</v>
      </c>
      <c r="F927" s="4" t="s">
        <v>21</v>
      </c>
      <c r="G927" s="79">
        <v>1</v>
      </c>
      <c r="H927" s="4"/>
      <c r="I927" s="4"/>
      <c r="J927" s="4"/>
      <c r="K927" s="8">
        <f>K928</f>
        <v>223.2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18" customHeight="1" x14ac:dyDescent="0.25">
      <c r="A928" s="119"/>
      <c r="B928" s="31" t="s">
        <v>114</v>
      </c>
      <c r="C928" s="73">
        <v>953</v>
      </c>
      <c r="D928" s="74" t="s">
        <v>8</v>
      </c>
      <c r="E928" s="74" t="s">
        <v>24</v>
      </c>
      <c r="F928" s="4" t="s">
        <v>21</v>
      </c>
      <c r="G928" s="79">
        <v>1</v>
      </c>
      <c r="H928" s="4" t="s">
        <v>2</v>
      </c>
      <c r="I928" s="4"/>
      <c r="J928" s="4"/>
      <c r="K928" s="8">
        <f>K929+K931</f>
        <v>223.2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84.75" customHeight="1" x14ac:dyDescent="0.25">
      <c r="A929" s="119"/>
      <c r="B929" s="57" t="s">
        <v>482</v>
      </c>
      <c r="C929" s="73">
        <v>953</v>
      </c>
      <c r="D929" s="4" t="s">
        <v>8</v>
      </c>
      <c r="E929" s="4" t="s">
        <v>24</v>
      </c>
      <c r="F929" s="4" t="s">
        <v>21</v>
      </c>
      <c r="G929" s="79">
        <v>1</v>
      </c>
      <c r="H929" s="4" t="s">
        <v>2</v>
      </c>
      <c r="I929" s="4" t="s">
        <v>213</v>
      </c>
      <c r="J929" s="74"/>
      <c r="K929" s="8">
        <f>SUM(K930:K930)</f>
        <v>73.2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31.5" customHeight="1" x14ac:dyDescent="0.25">
      <c r="A930" s="119"/>
      <c r="B930" s="7" t="s">
        <v>117</v>
      </c>
      <c r="C930" s="96">
        <v>953</v>
      </c>
      <c r="D930" s="4" t="s">
        <v>8</v>
      </c>
      <c r="E930" s="4" t="s">
        <v>24</v>
      </c>
      <c r="F930" s="4" t="s">
        <v>21</v>
      </c>
      <c r="G930" s="79">
        <v>1</v>
      </c>
      <c r="H930" s="4" t="s">
        <v>2</v>
      </c>
      <c r="I930" s="4" t="s">
        <v>213</v>
      </c>
      <c r="J930" s="74" t="s">
        <v>46</v>
      </c>
      <c r="K930" s="8">
        <v>73.2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31.5" customHeight="1" x14ac:dyDescent="0.25">
      <c r="A931" s="119"/>
      <c r="B931" s="6" t="s">
        <v>518</v>
      </c>
      <c r="C931" s="96">
        <v>953</v>
      </c>
      <c r="D931" s="4" t="s">
        <v>8</v>
      </c>
      <c r="E931" s="4" t="s">
        <v>24</v>
      </c>
      <c r="F931" s="4" t="s">
        <v>21</v>
      </c>
      <c r="G931" s="79">
        <v>1</v>
      </c>
      <c r="H931" s="4" t="s">
        <v>2</v>
      </c>
      <c r="I931" s="4" t="s">
        <v>468</v>
      </c>
      <c r="J931" s="74"/>
      <c r="K931" s="8">
        <f>SUM(K932)</f>
        <v>150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31.5" customHeight="1" x14ac:dyDescent="0.25">
      <c r="A932" s="119"/>
      <c r="B932" s="7" t="s">
        <v>117</v>
      </c>
      <c r="C932" s="96">
        <v>953</v>
      </c>
      <c r="D932" s="4" t="s">
        <v>8</v>
      </c>
      <c r="E932" s="4" t="s">
        <v>24</v>
      </c>
      <c r="F932" s="4" t="s">
        <v>21</v>
      </c>
      <c r="G932" s="79">
        <v>1</v>
      </c>
      <c r="H932" s="4" t="s">
        <v>2</v>
      </c>
      <c r="I932" s="4" t="s">
        <v>468</v>
      </c>
      <c r="J932" s="74" t="s">
        <v>46</v>
      </c>
      <c r="K932" s="8">
        <v>150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18" customHeight="1" x14ac:dyDescent="0.25">
      <c r="A933" s="119"/>
      <c r="B933" s="7" t="s">
        <v>20</v>
      </c>
      <c r="C933" s="96">
        <v>953</v>
      </c>
      <c r="D933" s="4" t="s">
        <v>21</v>
      </c>
      <c r="E933" s="74"/>
      <c r="F933" s="74"/>
      <c r="G933" s="73"/>
      <c r="H933" s="74"/>
      <c r="I933" s="74"/>
      <c r="J933" s="74"/>
      <c r="K933" s="8">
        <f>SUM(K934+K949)</f>
        <v>59664.399999999994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18" customHeight="1" x14ac:dyDescent="0.25">
      <c r="A934" s="119"/>
      <c r="B934" s="7" t="s">
        <v>29</v>
      </c>
      <c r="C934" s="96">
        <v>953</v>
      </c>
      <c r="D934" s="74" t="s">
        <v>21</v>
      </c>
      <c r="E934" s="74" t="s">
        <v>6</v>
      </c>
      <c r="F934" s="74"/>
      <c r="G934" s="73"/>
      <c r="H934" s="74"/>
      <c r="I934" s="74"/>
      <c r="J934" s="74"/>
      <c r="K934" s="8">
        <f>SUM(K935)</f>
        <v>44854.999999999993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31.5" customHeight="1" x14ac:dyDescent="0.25">
      <c r="A935" s="119"/>
      <c r="B935" s="31" t="s">
        <v>342</v>
      </c>
      <c r="C935" s="96">
        <v>953</v>
      </c>
      <c r="D935" s="74" t="s">
        <v>21</v>
      </c>
      <c r="E935" s="74" t="s">
        <v>6</v>
      </c>
      <c r="F935" s="74" t="s">
        <v>21</v>
      </c>
      <c r="G935" s="73"/>
      <c r="H935" s="74"/>
      <c r="I935" s="74"/>
      <c r="J935" s="74"/>
      <c r="K935" s="8">
        <f t="shared" ref="K935" si="44">SUM(K936)</f>
        <v>44854.999999999993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31.5" customHeight="1" x14ac:dyDescent="0.25">
      <c r="A936" s="119"/>
      <c r="B936" s="31" t="s">
        <v>343</v>
      </c>
      <c r="C936" s="96">
        <v>953</v>
      </c>
      <c r="D936" s="74" t="s">
        <v>21</v>
      </c>
      <c r="E936" s="74" t="s">
        <v>6</v>
      </c>
      <c r="F936" s="74" t="s">
        <v>21</v>
      </c>
      <c r="G936" s="73">
        <v>1</v>
      </c>
      <c r="H936" s="74"/>
      <c r="I936" s="74"/>
      <c r="J936" s="74"/>
      <c r="K936" s="8">
        <f>SUM(K937)</f>
        <v>44854.999999999993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18" customHeight="1" x14ac:dyDescent="0.25">
      <c r="A937" s="119"/>
      <c r="B937" s="47" t="s">
        <v>114</v>
      </c>
      <c r="C937" s="96">
        <v>953</v>
      </c>
      <c r="D937" s="74" t="s">
        <v>21</v>
      </c>
      <c r="E937" s="74" t="s">
        <v>6</v>
      </c>
      <c r="F937" s="74" t="s">
        <v>21</v>
      </c>
      <c r="G937" s="73">
        <v>1</v>
      </c>
      <c r="H937" s="74" t="s">
        <v>2</v>
      </c>
      <c r="I937" s="74"/>
      <c r="J937" s="74"/>
      <c r="K937" s="8">
        <f>SUM(K938+K941+K943+K945+K947)</f>
        <v>44854.999999999993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78.75" customHeight="1" x14ac:dyDescent="0.25">
      <c r="A938" s="119"/>
      <c r="B938" s="47" t="s">
        <v>180</v>
      </c>
      <c r="C938" s="96">
        <v>953</v>
      </c>
      <c r="D938" s="74" t="s">
        <v>21</v>
      </c>
      <c r="E938" s="74" t="s">
        <v>6</v>
      </c>
      <c r="F938" s="74" t="s">
        <v>21</v>
      </c>
      <c r="G938" s="73">
        <v>1</v>
      </c>
      <c r="H938" s="74" t="s">
        <v>2</v>
      </c>
      <c r="I938" s="74" t="s">
        <v>214</v>
      </c>
      <c r="J938" s="74"/>
      <c r="K938" s="8">
        <f>SUM(K939:K940)</f>
        <v>31462.5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5">
      <c r="A939" s="119"/>
      <c r="B939" s="7" t="s">
        <v>117</v>
      </c>
      <c r="C939" s="96">
        <v>953</v>
      </c>
      <c r="D939" s="74" t="s">
        <v>21</v>
      </c>
      <c r="E939" s="74" t="s">
        <v>6</v>
      </c>
      <c r="F939" s="74" t="s">
        <v>21</v>
      </c>
      <c r="G939" s="73">
        <v>1</v>
      </c>
      <c r="H939" s="74" t="s">
        <v>2</v>
      </c>
      <c r="I939" s="74" t="s">
        <v>214</v>
      </c>
      <c r="J939" s="74" t="s">
        <v>46</v>
      </c>
      <c r="K939" s="8">
        <v>300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18" customHeight="1" x14ac:dyDescent="0.25">
      <c r="A940" s="119"/>
      <c r="B940" s="7" t="s">
        <v>52</v>
      </c>
      <c r="C940" s="96">
        <v>953</v>
      </c>
      <c r="D940" s="74" t="s">
        <v>21</v>
      </c>
      <c r="E940" s="74" t="s">
        <v>6</v>
      </c>
      <c r="F940" s="74" t="s">
        <v>21</v>
      </c>
      <c r="G940" s="73">
        <v>1</v>
      </c>
      <c r="H940" s="74" t="s">
        <v>2</v>
      </c>
      <c r="I940" s="4" t="s">
        <v>214</v>
      </c>
      <c r="J940" s="74" t="s">
        <v>53</v>
      </c>
      <c r="K940" s="8">
        <v>31162.5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47.25" customHeight="1" x14ac:dyDescent="0.25">
      <c r="A941" s="119"/>
      <c r="B941" s="57" t="s">
        <v>222</v>
      </c>
      <c r="C941" s="96">
        <v>953</v>
      </c>
      <c r="D941" s="74" t="s">
        <v>21</v>
      </c>
      <c r="E941" s="74" t="s">
        <v>6</v>
      </c>
      <c r="F941" s="4" t="s">
        <v>21</v>
      </c>
      <c r="G941" s="73">
        <v>1</v>
      </c>
      <c r="H941" s="4" t="s">
        <v>2</v>
      </c>
      <c r="I941" s="4" t="s">
        <v>221</v>
      </c>
      <c r="J941" s="4"/>
      <c r="K941" s="8">
        <f>SUM(K942:K942)</f>
        <v>213.2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18" customHeight="1" x14ac:dyDescent="0.25">
      <c r="A942" s="119"/>
      <c r="B942" s="7" t="s">
        <v>52</v>
      </c>
      <c r="C942" s="96">
        <v>953</v>
      </c>
      <c r="D942" s="74" t="s">
        <v>21</v>
      </c>
      <c r="E942" s="74" t="s">
        <v>6</v>
      </c>
      <c r="F942" s="4" t="s">
        <v>21</v>
      </c>
      <c r="G942" s="73">
        <v>1</v>
      </c>
      <c r="H942" s="4" t="s">
        <v>2</v>
      </c>
      <c r="I942" s="74" t="s">
        <v>221</v>
      </c>
      <c r="J942" s="4" t="s">
        <v>53</v>
      </c>
      <c r="K942" s="8">
        <v>213.2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47.25" customHeight="1" x14ac:dyDescent="0.25">
      <c r="A943" s="119"/>
      <c r="B943" s="6" t="s">
        <v>181</v>
      </c>
      <c r="C943" s="96">
        <v>953</v>
      </c>
      <c r="D943" s="74" t="s">
        <v>21</v>
      </c>
      <c r="E943" s="74" t="s">
        <v>6</v>
      </c>
      <c r="F943" s="74" t="s">
        <v>21</v>
      </c>
      <c r="G943" s="73">
        <v>1</v>
      </c>
      <c r="H943" s="74" t="s">
        <v>2</v>
      </c>
      <c r="I943" s="74" t="s">
        <v>215</v>
      </c>
      <c r="J943" s="74"/>
      <c r="K943" s="8">
        <f>SUM(K944:K944)</f>
        <v>12962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18" customHeight="1" x14ac:dyDescent="0.25">
      <c r="A944" s="119"/>
      <c r="B944" s="7" t="s">
        <v>52</v>
      </c>
      <c r="C944" s="96">
        <v>953</v>
      </c>
      <c r="D944" s="74" t="s">
        <v>21</v>
      </c>
      <c r="E944" s="74" t="s">
        <v>6</v>
      </c>
      <c r="F944" s="74" t="s">
        <v>21</v>
      </c>
      <c r="G944" s="73">
        <v>1</v>
      </c>
      <c r="H944" s="74" t="s">
        <v>2</v>
      </c>
      <c r="I944" s="4" t="s">
        <v>215</v>
      </c>
      <c r="J944" s="74" t="s">
        <v>53</v>
      </c>
      <c r="K944" s="8">
        <v>12962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63" customHeight="1" x14ac:dyDescent="0.25">
      <c r="A945" s="119"/>
      <c r="B945" s="57" t="s">
        <v>224</v>
      </c>
      <c r="C945" s="96">
        <v>953</v>
      </c>
      <c r="D945" s="74" t="s">
        <v>21</v>
      </c>
      <c r="E945" s="74" t="s">
        <v>6</v>
      </c>
      <c r="F945" s="4" t="s">
        <v>21</v>
      </c>
      <c r="G945" s="73">
        <v>1</v>
      </c>
      <c r="H945" s="4" t="s">
        <v>2</v>
      </c>
      <c r="I945" s="4" t="s">
        <v>223</v>
      </c>
      <c r="J945" s="4"/>
      <c r="K945" s="8">
        <f>K946</f>
        <v>212.1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18" customHeight="1" x14ac:dyDescent="0.25">
      <c r="A946" s="119"/>
      <c r="B946" s="7" t="s">
        <v>52</v>
      </c>
      <c r="C946" s="96">
        <v>953</v>
      </c>
      <c r="D946" s="74" t="s">
        <v>21</v>
      </c>
      <c r="E946" s="74" t="s">
        <v>6</v>
      </c>
      <c r="F946" s="4" t="s">
        <v>21</v>
      </c>
      <c r="G946" s="73">
        <v>1</v>
      </c>
      <c r="H946" s="4" t="s">
        <v>2</v>
      </c>
      <c r="I946" s="4" t="s">
        <v>223</v>
      </c>
      <c r="J946" s="4" t="s">
        <v>53</v>
      </c>
      <c r="K946" s="8">
        <v>212.1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97.5" customHeight="1" x14ac:dyDescent="0.25">
      <c r="A947" s="119"/>
      <c r="B947" s="57" t="s">
        <v>226</v>
      </c>
      <c r="C947" s="96">
        <v>953</v>
      </c>
      <c r="D947" s="74" t="s">
        <v>21</v>
      </c>
      <c r="E947" s="74" t="s">
        <v>6</v>
      </c>
      <c r="F947" s="4" t="s">
        <v>21</v>
      </c>
      <c r="G947" s="73">
        <v>1</v>
      </c>
      <c r="H947" s="4" t="s">
        <v>2</v>
      </c>
      <c r="I947" s="4" t="s">
        <v>225</v>
      </c>
      <c r="J947" s="4"/>
      <c r="K947" s="8">
        <f>K948</f>
        <v>5.2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18" customHeight="1" x14ac:dyDescent="0.25">
      <c r="A948" s="119"/>
      <c r="B948" s="7" t="s">
        <v>52</v>
      </c>
      <c r="C948" s="96">
        <v>953</v>
      </c>
      <c r="D948" s="74" t="s">
        <v>21</v>
      </c>
      <c r="E948" s="74" t="s">
        <v>6</v>
      </c>
      <c r="F948" s="4" t="s">
        <v>21</v>
      </c>
      <c r="G948" s="73">
        <v>1</v>
      </c>
      <c r="H948" s="4" t="s">
        <v>2</v>
      </c>
      <c r="I948" s="4" t="s">
        <v>225</v>
      </c>
      <c r="J948" s="4" t="s">
        <v>53</v>
      </c>
      <c r="K948" s="8">
        <v>5.2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5">
      <c r="A949" s="119"/>
      <c r="B949" s="7" t="s">
        <v>59</v>
      </c>
      <c r="C949" s="96">
        <v>953</v>
      </c>
      <c r="D949" s="74" t="s">
        <v>21</v>
      </c>
      <c r="E949" s="74" t="s">
        <v>30</v>
      </c>
      <c r="F949" s="74"/>
      <c r="G949" s="73"/>
      <c r="H949" s="74"/>
      <c r="I949" s="74"/>
      <c r="J949" s="74"/>
      <c r="K949" s="8">
        <f t="shared" ref="K949:K951" si="45">SUM(K950)</f>
        <v>14809.400000000001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31.5" customHeight="1" x14ac:dyDescent="0.25">
      <c r="A950" s="119"/>
      <c r="B950" s="31" t="s">
        <v>342</v>
      </c>
      <c r="C950" s="96">
        <v>953</v>
      </c>
      <c r="D950" s="74" t="s">
        <v>21</v>
      </c>
      <c r="E950" s="74" t="s">
        <v>30</v>
      </c>
      <c r="F950" s="74" t="s">
        <v>21</v>
      </c>
      <c r="G950" s="73"/>
      <c r="H950" s="74"/>
      <c r="I950" s="74"/>
      <c r="J950" s="74"/>
      <c r="K950" s="8">
        <f t="shared" si="45"/>
        <v>14809.400000000001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31.5" customHeight="1" x14ac:dyDescent="0.25">
      <c r="A951" s="119"/>
      <c r="B951" s="31" t="s">
        <v>343</v>
      </c>
      <c r="C951" s="96">
        <v>953</v>
      </c>
      <c r="D951" s="74" t="s">
        <v>21</v>
      </c>
      <c r="E951" s="74" t="s">
        <v>30</v>
      </c>
      <c r="F951" s="74" t="s">
        <v>21</v>
      </c>
      <c r="G951" s="73">
        <v>1</v>
      </c>
      <c r="H951" s="74"/>
      <c r="I951" s="74"/>
      <c r="J951" s="74"/>
      <c r="K951" s="8">
        <f t="shared" si="45"/>
        <v>14809.400000000001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18" customHeight="1" x14ac:dyDescent="0.25">
      <c r="A952" s="119"/>
      <c r="B952" s="7" t="s">
        <v>114</v>
      </c>
      <c r="C952" s="96">
        <v>953</v>
      </c>
      <c r="D952" s="74" t="s">
        <v>21</v>
      </c>
      <c r="E952" s="74" t="s">
        <v>30</v>
      </c>
      <c r="F952" s="74" t="s">
        <v>21</v>
      </c>
      <c r="G952" s="73">
        <v>1</v>
      </c>
      <c r="H952" s="74" t="s">
        <v>2</v>
      </c>
      <c r="I952" s="74"/>
      <c r="J952" s="74"/>
      <c r="K952" s="8">
        <f>SUM(K959+K956+K953)</f>
        <v>14809.400000000001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45.5" customHeight="1" x14ac:dyDescent="0.25">
      <c r="A953" s="119"/>
      <c r="B953" s="45" t="s">
        <v>183</v>
      </c>
      <c r="C953" s="96">
        <v>953</v>
      </c>
      <c r="D953" s="74" t="s">
        <v>21</v>
      </c>
      <c r="E953" s="74" t="s">
        <v>30</v>
      </c>
      <c r="F953" s="74" t="s">
        <v>21</v>
      </c>
      <c r="G953" s="73">
        <v>1</v>
      </c>
      <c r="H953" s="74" t="s">
        <v>2</v>
      </c>
      <c r="I953" s="74" t="s">
        <v>219</v>
      </c>
      <c r="J953" s="74"/>
      <c r="K953" s="8">
        <f>SUM(K954:K955)</f>
        <v>1360.4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54" customHeight="1" x14ac:dyDescent="0.25">
      <c r="A954" s="119"/>
      <c r="B954" s="7" t="s">
        <v>116</v>
      </c>
      <c r="C954" s="96">
        <v>953</v>
      </c>
      <c r="D954" s="74" t="s">
        <v>21</v>
      </c>
      <c r="E954" s="74" t="s">
        <v>30</v>
      </c>
      <c r="F954" s="74" t="s">
        <v>21</v>
      </c>
      <c r="G954" s="73">
        <v>1</v>
      </c>
      <c r="H954" s="74" t="s">
        <v>2</v>
      </c>
      <c r="I954" s="74" t="s">
        <v>219</v>
      </c>
      <c r="J954" s="4" t="s">
        <v>45</v>
      </c>
      <c r="K954" s="8">
        <v>1192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37.5" customHeight="1" x14ac:dyDescent="0.25">
      <c r="A955" s="119"/>
      <c r="B955" s="7" t="s">
        <v>117</v>
      </c>
      <c r="C955" s="96">
        <v>953</v>
      </c>
      <c r="D955" s="74" t="s">
        <v>21</v>
      </c>
      <c r="E955" s="74" t="s">
        <v>30</v>
      </c>
      <c r="F955" s="74" t="s">
        <v>21</v>
      </c>
      <c r="G955" s="73">
        <v>1</v>
      </c>
      <c r="H955" s="74" t="s">
        <v>2</v>
      </c>
      <c r="I955" s="74" t="s">
        <v>219</v>
      </c>
      <c r="J955" s="4" t="s">
        <v>46</v>
      </c>
      <c r="K955" s="8">
        <v>168.4</v>
      </c>
      <c r="L955" s="9"/>
      <c r="M955" s="9"/>
      <c r="N955" s="9"/>
      <c r="O955" s="9"/>
      <c r="P955" s="9"/>
      <c r="Q955" s="9"/>
      <c r="R955" s="9"/>
      <c r="S955" s="9"/>
    </row>
    <row r="956" spans="1:19" ht="52.5" customHeight="1" x14ac:dyDescent="0.25">
      <c r="A956" s="119"/>
      <c r="B956" s="31" t="s">
        <v>218</v>
      </c>
      <c r="C956" s="96">
        <v>953</v>
      </c>
      <c r="D956" s="74" t="s">
        <v>21</v>
      </c>
      <c r="E956" s="74" t="s">
        <v>30</v>
      </c>
      <c r="F956" s="74" t="s">
        <v>21</v>
      </c>
      <c r="G956" s="73">
        <v>1</v>
      </c>
      <c r="H956" s="74" t="s">
        <v>2</v>
      </c>
      <c r="I956" s="74" t="s">
        <v>217</v>
      </c>
      <c r="J956" s="74"/>
      <c r="K956" s="8">
        <f>SUM(K957:K958)</f>
        <v>1015.7</v>
      </c>
      <c r="L956" s="58"/>
    </row>
    <row r="957" spans="1:19" ht="54.75" customHeight="1" x14ac:dyDescent="0.25">
      <c r="A957" s="119"/>
      <c r="B957" s="7" t="s">
        <v>116</v>
      </c>
      <c r="C957" s="96">
        <v>953</v>
      </c>
      <c r="D957" s="74" t="s">
        <v>21</v>
      </c>
      <c r="E957" s="74" t="s">
        <v>30</v>
      </c>
      <c r="F957" s="74" t="s">
        <v>21</v>
      </c>
      <c r="G957" s="73">
        <v>1</v>
      </c>
      <c r="H957" s="74" t="s">
        <v>2</v>
      </c>
      <c r="I957" s="74" t="s">
        <v>217</v>
      </c>
      <c r="J957" s="4" t="s">
        <v>45</v>
      </c>
      <c r="K957" s="8">
        <v>931.5</v>
      </c>
    </row>
    <row r="958" spans="1:19" ht="37.5" customHeight="1" x14ac:dyDescent="0.25">
      <c r="A958" s="119"/>
      <c r="B958" s="7" t="s">
        <v>117</v>
      </c>
      <c r="C958" s="96">
        <v>953</v>
      </c>
      <c r="D958" s="74" t="s">
        <v>21</v>
      </c>
      <c r="E958" s="74" t="s">
        <v>30</v>
      </c>
      <c r="F958" s="74" t="s">
        <v>21</v>
      </c>
      <c r="G958" s="73">
        <v>1</v>
      </c>
      <c r="H958" s="74" t="s">
        <v>2</v>
      </c>
      <c r="I958" s="74" t="s">
        <v>217</v>
      </c>
      <c r="J958" s="4" t="s">
        <v>46</v>
      </c>
      <c r="K958" s="8">
        <v>84.2</v>
      </c>
    </row>
    <row r="959" spans="1:19" ht="57" customHeight="1" x14ac:dyDescent="0.25">
      <c r="A959" s="119"/>
      <c r="B959" s="7" t="s">
        <v>182</v>
      </c>
      <c r="C959" s="96">
        <v>953</v>
      </c>
      <c r="D959" s="74" t="s">
        <v>21</v>
      </c>
      <c r="E959" s="74" t="s">
        <v>30</v>
      </c>
      <c r="F959" s="74" t="s">
        <v>21</v>
      </c>
      <c r="G959" s="73">
        <v>1</v>
      </c>
      <c r="H959" s="74" t="s">
        <v>2</v>
      </c>
      <c r="I959" s="74" t="s">
        <v>216</v>
      </c>
      <c r="J959" s="74"/>
      <c r="K959" s="8">
        <f>SUM(K960:K961)</f>
        <v>12433.300000000001</v>
      </c>
    </row>
    <row r="960" spans="1:19" ht="49.5" customHeight="1" x14ac:dyDescent="0.25">
      <c r="A960" s="119"/>
      <c r="B960" s="7" t="s">
        <v>116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 t="s">
        <v>2</v>
      </c>
      <c r="I960" s="74" t="s">
        <v>216</v>
      </c>
      <c r="J960" s="4" t="s">
        <v>45</v>
      </c>
      <c r="K960" s="8">
        <v>11507.1</v>
      </c>
    </row>
    <row r="961" spans="1:19" ht="31.5" customHeight="1" x14ac:dyDescent="0.25">
      <c r="A961" s="119"/>
      <c r="B961" s="7" t="s">
        <v>117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 t="s">
        <v>216</v>
      </c>
      <c r="J961" s="4" t="s">
        <v>46</v>
      </c>
      <c r="K961" s="8">
        <v>926.2</v>
      </c>
    </row>
    <row r="962" spans="1:19" ht="24.75" customHeight="1" x14ac:dyDescent="0.25">
      <c r="A962" s="74" t="s">
        <v>85</v>
      </c>
      <c r="B962" s="7" t="s">
        <v>439</v>
      </c>
      <c r="C962" s="73">
        <v>0</v>
      </c>
      <c r="D962" s="74" t="s">
        <v>73</v>
      </c>
      <c r="E962" s="74" t="s">
        <v>73</v>
      </c>
      <c r="F962" s="74" t="s">
        <v>73</v>
      </c>
      <c r="G962" s="73">
        <v>0</v>
      </c>
      <c r="H962" s="74" t="s">
        <v>73</v>
      </c>
      <c r="I962" s="74" t="s">
        <v>440</v>
      </c>
      <c r="J962" s="73" t="s">
        <v>441</v>
      </c>
      <c r="K962" s="8">
        <f>97496.5+45426.6-0.1</f>
        <v>142923</v>
      </c>
      <c r="L962" s="59"/>
      <c r="M962" s="59"/>
      <c r="N962" s="59"/>
      <c r="O962" s="59"/>
      <c r="P962" s="59"/>
      <c r="Q962" s="59"/>
      <c r="R962" s="59"/>
      <c r="S962" s="59"/>
    </row>
    <row r="963" spans="1:19" ht="23.25" customHeight="1" x14ac:dyDescent="0.25">
      <c r="A963" s="60"/>
      <c r="D963" s="60"/>
      <c r="K963" s="97" t="s">
        <v>483</v>
      </c>
    </row>
    <row r="964" spans="1:19" ht="18" x14ac:dyDescent="0.35">
      <c r="A964" s="60"/>
      <c r="K964" s="72"/>
    </row>
    <row r="965" spans="1:19" ht="37.200000000000003" customHeight="1" x14ac:dyDescent="0.35">
      <c r="A965" s="130" t="s">
        <v>519</v>
      </c>
      <c r="B965" s="130"/>
      <c r="C965" s="61"/>
      <c r="D965" s="1"/>
      <c r="E965" s="2"/>
      <c r="F965" s="2"/>
      <c r="G965" s="2"/>
      <c r="H965" s="62"/>
      <c r="I965" s="62"/>
      <c r="J965" s="62"/>
      <c r="K965" s="63"/>
    </row>
    <row r="966" spans="1:19" ht="18.75" customHeight="1" x14ac:dyDescent="0.35">
      <c r="A966" s="131" t="s">
        <v>429</v>
      </c>
      <c r="B966" s="131"/>
      <c r="C966" s="64"/>
      <c r="D966" s="3"/>
      <c r="E966" s="3"/>
      <c r="F966" s="3"/>
      <c r="G966" s="2"/>
    </row>
    <row r="967" spans="1:19" ht="18.75" customHeight="1" x14ac:dyDescent="0.25">
      <c r="A967" s="130" t="s">
        <v>430</v>
      </c>
      <c r="B967" s="130"/>
      <c r="C967" s="3"/>
      <c r="D967" s="1"/>
      <c r="E967" s="3"/>
      <c r="F967" s="3"/>
      <c r="I967" s="129" t="s">
        <v>520</v>
      </c>
      <c r="J967" s="129"/>
      <c r="K967" s="129"/>
    </row>
    <row r="968" spans="1:19" x14ac:dyDescent="0.25">
      <c r="A968" s="60"/>
    </row>
    <row r="969" spans="1:19" ht="156" customHeight="1" x14ac:dyDescent="0.25">
      <c r="A969" s="60"/>
      <c r="B969" s="95"/>
    </row>
    <row r="970" spans="1:19" x14ac:dyDescent="0.25">
      <c r="A970" s="60"/>
    </row>
    <row r="971" spans="1:19" x14ac:dyDescent="0.25">
      <c r="A971" s="60"/>
    </row>
    <row r="972" spans="1:19" s="11" customFormat="1" x14ac:dyDescent="0.25">
      <c r="A972" s="60"/>
      <c r="B972" s="10"/>
      <c r="D972" s="12"/>
      <c r="E972" s="12"/>
      <c r="F972" s="12"/>
      <c r="H972" s="12"/>
      <c r="I972" s="12"/>
      <c r="J972" s="12"/>
      <c r="K972" s="13"/>
      <c r="L972" s="9"/>
      <c r="M972" s="9"/>
      <c r="N972" s="9"/>
      <c r="O972" s="9"/>
      <c r="P972" s="9"/>
      <c r="Q972" s="9"/>
      <c r="R972" s="9"/>
      <c r="S972" s="9"/>
    </row>
    <row r="973" spans="1:19" s="11" customFormat="1" x14ac:dyDescent="0.25">
      <c r="A973" s="60"/>
      <c r="B973" s="10"/>
      <c r="D973" s="12"/>
      <c r="E973" s="12"/>
      <c r="F973" s="12"/>
      <c r="H973" s="12"/>
      <c r="I973" s="12"/>
      <c r="J973" s="12"/>
      <c r="K973" s="13"/>
      <c r="L973" s="9"/>
      <c r="M973" s="9"/>
      <c r="N973" s="9"/>
      <c r="O973" s="9"/>
      <c r="P973" s="9"/>
      <c r="Q973" s="9"/>
      <c r="R973" s="9"/>
      <c r="S973" s="9"/>
    </row>
    <row r="974" spans="1:19" s="11" customFormat="1" x14ac:dyDescent="0.25">
      <c r="A974" s="60"/>
      <c r="B974" s="10"/>
      <c r="D974" s="12"/>
      <c r="F974" s="12"/>
      <c r="H974" s="12"/>
      <c r="I974" s="12"/>
      <c r="K974" s="13"/>
      <c r="L974" s="9"/>
      <c r="M974" s="9"/>
      <c r="N974" s="9"/>
      <c r="O974" s="9"/>
      <c r="P974" s="9"/>
      <c r="Q974" s="9"/>
      <c r="R974" s="9"/>
      <c r="S974" s="9"/>
    </row>
    <row r="975" spans="1:19" s="11" customFormat="1" x14ac:dyDescent="0.25">
      <c r="A975" s="60"/>
      <c r="B975" s="10"/>
      <c r="F975" s="12"/>
      <c r="H975" s="12"/>
      <c r="I975" s="12"/>
      <c r="K975" s="13"/>
      <c r="L975" s="9"/>
      <c r="M975" s="9"/>
      <c r="N975" s="9"/>
      <c r="O975" s="9"/>
      <c r="P975" s="9"/>
      <c r="Q975" s="9"/>
      <c r="R975" s="9"/>
      <c r="S975" s="9"/>
    </row>
    <row r="976" spans="1:19" s="11" customFormat="1" x14ac:dyDescent="0.25">
      <c r="A976" s="60"/>
      <c r="B976" s="10"/>
      <c r="E976" s="12"/>
      <c r="F976" s="12"/>
      <c r="H976" s="12"/>
      <c r="I976" s="12"/>
      <c r="J976" s="12"/>
      <c r="K976" s="13"/>
      <c r="L976" s="9"/>
      <c r="M976" s="9"/>
      <c r="N976" s="9"/>
      <c r="O976" s="9"/>
      <c r="P976" s="9"/>
      <c r="Q976" s="9"/>
      <c r="R976" s="9"/>
      <c r="S976" s="9"/>
    </row>
    <row r="977" spans="1:19" s="11" customFormat="1" x14ac:dyDescent="0.25">
      <c r="A977" s="60"/>
      <c r="B977" s="10"/>
      <c r="D977" s="12"/>
      <c r="F977" s="12"/>
      <c r="H977" s="12"/>
      <c r="I977" s="12"/>
      <c r="K977" s="13"/>
      <c r="L977" s="9"/>
      <c r="M977" s="9"/>
      <c r="N977" s="9"/>
      <c r="O977" s="9"/>
      <c r="P977" s="9"/>
      <c r="Q977" s="9"/>
      <c r="R977" s="9"/>
      <c r="S977" s="9"/>
    </row>
    <row r="978" spans="1:19" s="11" customFormat="1" x14ac:dyDescent="0.25">
      <c r="A978" s="60"/>
      <c r="B978" s="10"/>
      <c r="E978" s="12"/>
      <c r="F978" s="12"/>
      <c r="H978" s="12"/>
      <c r="I978" s="12"/>
      <c r="J978" s="12"/>
      <c r="K978" s="13"/>
      <c r="L978" s="9"/>
      <c r="M978" s="9"/>
      <c r="N978" s="9"/>
      <c r="O978" s="9"/>
      <c r="P978" s="9"/>
      <c r="Q978" s="9"/>
      <c r="R978" s="9"/>
      <c r="S978" s="9"/>
    </row>
    <row r="979" spans="1:19" s="11" customFormat="1" x14ac:dyDescent="0.25">
      <c r="A979" s="60"/>
      <c r="B979" s="10"/>
      <c r="D979" s="12"/>
      <c r="E979" s="12"/>
      <c r="F979" s="12"/>
      <c r="H979" s="12"/>
      <c r="I979" s="12"/>
      <c r="J979" s="12"/>
      <c r="K979" s="13"/>
      <c r="L979" s="9"/>
      <c r="M979" s="9"/>
      <c r="N979" s="9"/>
      <c r="O979" s="9"/>
      <c r="P979" s="9"/>
      <c r="Q979" s="9"/>
      <c r="R979" s="9"/>
      <c r="S979" s="9"/>
    </row>
    <row r="980" spans="1:19" s="11" customFormat="1" x14ac:dyDescent="0.25">
      <c r="A980" s="60"/>
      <c r="B980" s="10"/>
      <c r="D980" s="12"/>
      <c r="E980" s="12"/>
      <c r="F980" s="12"/>
      <c r="H980" s="12"/>
      <c r="I980" s="12"/>
      <c r="J980" s="12"/>
      <c r="K980" s="13"/>
      <c r="L980" s="9"/>
      <c r="M980" s="9"/>
      <c r="N980" s="9"/>
      <c r="O980" s="9"/>
      <c r="P980" s="9"/>
      <c r="Q980" s="9"/>
      <c r="R980" s="9"/>
      <c r="S980" s="9"/>
    </row>
    <row r="981" spans="1:19" s="11" customFormat="1" x14ac:dyDescent="0.25">
      <c r="A981" s="60"/>
      <c r="B981" s="10"/>
      <c r="D981" s="12"/>
      <c r="E981" s="12"/>
      <c r="F981" s="12"/>
      <c r="H981" s="12"/>
      <c r="I981" s="12"/>
      <c r="J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5">
      <c r="A982" s="60"/>
      <c r="B982" s="10"/>
      <c r="D982" s="12"/>
      <c r="E982" s="12"/>
      <c r="F982" s="12"/>
      <c r="H982" s="12"/>
      <c r="I982" s="12"/>
      <c r="J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5">
      <c r="A983" s="60"/>
      <c r="B983" s="10"/>
      <c r="D983" s="12"/>
      <c r="E983" s="12"/>
      <c r="F983" s="12"/>
      <c r="H983" s="12"/>
      <c r="I983" s="12"/>
      <c r="J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5">
      <c r="A984" s="60"/>
      <c r="B984" s="10"/>
      <c r="D984" s="12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5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5">
      <c r="A986" s="60"/>
      <c r="B986" s="10"/>
      <c r="D986" s="12"/>
      <c r="E986" s="12"/>
      <c r="F986" s="12"/>
      <c r="H986" s="12"/>
      <c r="I986" s="12"/>
      <c r="J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5">
      <c r="A987" s="60"/>
      <c r="B987" s="10"/>
      <c r="D987" s="12"/>
      <c r="F987" s="12"/>
      <c r="H987" s="12"/>
      <c r="I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x14ac:dyDescent="0.25">
      <c r="A988" s="60"/>
      <c r="D988" s="11"/>
    </row>
    <row r="989" spans="1:19" s="66" customFormat="1" x14ac:dyDescent="0.25">
      <c r="A989" s="65"/>
      <c r="B989" s="10"/>
      <c r="C989" s="11"/>
      <c r="D989" s="12"/>
      <c r="E989" s="12"/>
      <c r="F989" s="12"/>
      <c r="G989" s="11"/>
      <c r="H989" s="12"/>
      <c r="I989" s="12"/>
      <c r="J989" s="12"/>
      <c r="K989" s="13"/>
    </row>
    <row r="990" spans="1:19" s="66" customFormat="1" x14ac:dyDescent="0.25">
      <c r="A990" s="65"/>
      <c r="B990" s="10"/>
      <c r="C990" s="11"/>
      <c r="D990" s="12"/>
      <c r="E990" s="12"/>
      <c r="F990" s="12"/>
      <c r="G990" s="11"/>
      <c r="H990" s="12"/>
      <c r="I990" s="12"/>
      <c r="J990" s="12"/>
      <c r="K990" s="13"/>
    </row>
    <row r="991" spans="1:19" s="68" customFormat="1" ht="18" x14ac:dyDescent="0.25">
      <c r="A991" s="67"/>
      <c r="B991" s="10"/>
      <c r="C991" s="11"/>
      <c r="D991" s="12"/>
      <c r="E991" s="12"/>
      <c r="F991" s="12"/>
      <c r="G991" s="11"/>
      <c r="H991" s="12"/>
      <c r="I991" s="12"/>
      <c r="J991" s="12"/>
      <c r="K991" s="13"/>
    </row>
    <row r="992" spans="1:19" x14ac:dyDescent="0.25">
      <c r="A992" s="69"/>
    </row>
    <row r="993" spans="1:19" x14ac:dyDescent="0.25">
      <c r="A993" s="69"/>
    </row>
    <row r="994" spans="1:19" x14ac:dyDescent="0.25">
      <c r="A994" s="69"/>
      <c r="E994" s="11"/>
      <c r="J994" s="11"/>
    </row>
    <row r="995" spans="1:19" x14ac:dyDescent="0.25">
      <c r="A995" s="69"/>
      <c r="D995" s="11"/>
    </row>
    <row r="996" spans="1:19" x14ac:dyDescent="0.25">
      <c r="A996" s="69"/>
    </row>
    <row r="997" spans="1:19" x14ac:dyDescent="0.25">
      <c r="A997" s="69"/>
    </row>
    <row r="998" spans="1:19" x14ac:dyDescent="0.25">
      <c r="A998" s="69"/>
    </row>
    <row r="999" spans="1:19" x14ac:dyDescent="0.25">
      <c r="A999" s="69"/>
    </row>
    <row r="1000" spans="1:19" x14ac:dyDescent="0.25">
      <c r="A1000" s="69"/>
    </row>
    <row r="1001" spans="1:19" x14ac:dyDescent="0.25">
      <c r="A1001" s="69"/>
    </row>
    <row r="1002" spans="1:19" x14ac:dyDescent="0.25">
      <c r="A1002" s="69"/>
    </row>
    <row r="1003" spans="1:19" x14ac:dyDescent="0.25">
      <c r="A1003" s="69"/>
    </row>
    <row r="1004" spans="1:19" s="11" customFormat="1" x14ac:dyDescent="0.25">
      <c r="A1004" s="69"/>
      <c r="B1004" s="10"/>
      <c r="D1004" s="12"/>
      <c r="E1004" s="12"/>
      <c r="F1004" s="12"/>
      <c r="H1004" s="12"/>
      <c r="I1004" s="12"/>
      <c r="J1004" s="12"/>
      <c r="K1004" s="13"/>
      <c r="L1004" s="9"/>
      <c r="M1004" s="9"/>
      <c r="N1004" s="9"/>
      <c r="O1004" s="9"/>
      <c r="P1004" s="9"/>
      <c r="Q1004" s="9"/>
      <c r="R1004" s="9"/>
      <c r="S1004" s="9"/>
    </row>
    <row r="1005" spans="1:19" s="11" customFormat="1" x14ac:dyDescent="0.25">
      <c r="A1005" s="69"/>
      <c r="B1005" s="10"/>
      <c r="D1005" s="12"/>
      <c r="F1005" s="12"/>
      <c r="H1005" s="12"/>
      <c r="I1005" s="12"/>
      <c r="K1005" s="13"/>
      <c r="L1005" s="9"/>
      <c r="M1005" s="9"/>
      <c r="N1005" s="9"/>
      <c r="O1005" s="9"/>
      <c r="P1005" s="9"/>
      <c r="Q1005" s="9"/>
      <c r="R1005" s="9"/>
      <c r="S1005" s="9"/>
    </row>
    <row r="1006" spans="1:19" s="11" customFormat="1" x14ac:dyDescent="0.25">
      <c r="A1006" s="69"/>
      <c r="B1006" s="10"/>
      <c r="F1006" s="12"/>
      <c r="H1006" s="12"/>
      <c r="I1006" s="12"/>
      <c r="K1006" s="13"/>
      <c r="L1006" s="9"/>
      <c r="M1006" s="9"/>
      <c r="N1006" s="9"/>
      <c r="O1006" s="9"/>
      <c r="P1006" s="9"/>
      <c r="Q1006" s="9"/>
      <c r="R1006" s="9"/>
      <c r="S1006" s="9"/>
    </row>
    <row r="1007" spans="1:19" s="11" customFormat="1" x14ac:dyDescent="0.25">
      <c r="A1007" s="69"/>
      <c r="B1007" s="10"/>
      <c r="F1007" s="12"/>
      <c r="H1007" s="12"/>
      <c r="I1007" s="12"/>
      <c r="K1007" s="13"/>
      <c r="L1007" s="9"/>
      <c r="M1007" s="9"/>
      <c r="N1007" s="9"/>
      <c r="O1007" s="9"/>
      <c r="P1007" s="9"/>
      <c r="Q1007" s="9"/>
      <c r="R1007" s="9"/>
      <c r="S1007" s="9"/>
    </row>
    <row r="1008" spans="1:19" s="11" customFormat="1" x14ac:dyDescent="0.25">
      <c r="A1008" s="69"/>
      <c r="B1008" s="10"/>
      <c r="F1008" s="12"/>
      <c r="H1008" s="12"/>
      <c r="I1008" s="12"/>
      <c r="K1008" s="13"/>
      <c r="L1008" s="9"/>
      <c r="M1008" s="9"/>
      <c r="N1008" s="9"/>
      <c r="O1008" s="9"/>
      <c r="P1008" s="9"/>
      <c r="Q1008" s="9"/>
      <c r="R1008" s="9"/>
      <c r="S1008" s="9"/>
    </row>
    <row r="1009" spans="1:19" s="11" customFormat="1" x14ac:dyDescent="0.25">
      <c r="A1009" s="69"/>
      <c r="B1009" s="10"/>
      <c r="F1009" s="12"/>
      <c r="H1009" s="12"/>
      <c r="I1009" s="12"/>
      <c r="K1009" s="13"/>
      <c r="L1009" s="9"/>
      <c r="M1009" s="9"/>
      <c r="N1009" s="9"/>
      <c r="O1009" s="9"/>
      <c r="P1009" s="9"/>
      <c r="Q1009" s="9"/>
      <c r="R1009" s="9"/>
      <c r="S1009" s="9"/>
    </row>
    <row r="1010" spans="1:19" s="11" customFormat="1" x14ac:dyDescent="0.25">
      <c r="A1010" s="69"/>
      <c r="B1010" s="10"/>
      <c r="E1010" s="12"/>
      <c r="F1010" s="12"/>
      <c r="H1010" s="12"/>
      <c r="I1010" s="12"/>
      <c r="J1010" s="12"/>
      <c r="K1010" s="13"/>
      <c r="L1010" s="9"/>
      <c r="M1010" s="9"/>
      <c r="N1010" s="9"/>
      <c r="O1010" s="9"/>
      <c r="P1010" s="9"/>
      <c r="Q1010" s="9"/>
      <c r="R1010" s="9"/>
      <c r="S1010" s="9"/>
    </row>
    <row r="1011" spans="1:19" s="11" customFormat="1" x14ac:dyDescent="0.25">
      <c r="A1011" s="69"/>
      <c r="B1011" s="10"/>
      <c r="D1011" s="12"/>
      <c r="E1011" s="12"/>
      <c r="F1011" s="12"/>
      <c r="H1011" s="12"/>
      <c r="I1011" s="12"/>
      <c r="J1011" s="12"/>
      <c r="K1011" s="13"/>
      <c r="L1011" s="9"/>
      <c r="M1011" s="9"/>
      <c r="N1011" s="9"/>
      <c r="O1011" s="9"/>
      <c r="P1011" s="9"/>
      <c r="Q1011" s="9"/>
      <c r="R1011" s="9"/>
      <c r="S1011" s="9"/>
    </row>
    <row r="1012" spans="1:19" s="11" customFormat="1" x14ac:dyDescent="0.25">
      <c r="A1012" s="69"/>
      <c r="B1012" s="10"/>
      <c r="D1012" s="12"/>
      <c r="E1012" s="12"/>
      <c r="F1012" s="12"/>
      <c r="H1012" s="12"/>
      <c r="I1012" s="12"/>
      <c r="J1012" s="12"/>
      <c r="K1012" s="13"/>
      <c r="L1012" s="9"/>
      <c r="M1012" s="9"/>
      <c r="N1012" s="9"/>
      <c r="O1012" s="9"/>
      <c r="P1012" s="9"/>
      <c r="Q1012" s="9"/>
      <c r="R1012" s="9"/>
      <c r="S1012" s="9"/>
    </row>
    <row r="1013" spans="1:19" s="11" customFormat="1" x14ac:dyDescent="0.25">
      <c r="A1013" s="69"/>
      <c r="B1013" s="10"/>
      <c r="D1013" s="12"/>
      <c r="E1013" s="12"/>
      <c r="F1013" s="12"/>
      <c r="H1013" s="12"/>
      <c r="I1013" s="12"/>
      <c r="J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5">
      <c r="A1014" s="69"/>
      <c r="B1014" s="10"/>
      <c r="D1014" s="12"/>
      <c r="E1014" s="12"/>
      <c r="F1014" s="12"/>
      <c r="H1014" s="12"/>
      <c r="I1014" s="12"/>
      <c r="J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5">
      <c r="A1015" s="69"/>
      <c r="B1015" s="10"/>
      <c r="D1015" s="12"/>
      <c r="E1015" s="12"/>
      <c r="F1015" s="12"/>
      <c r="H1015" s="12"/>
      <c r="I1015" s="12"/>
      <c r="J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5">
      <c r="A1016" s="69"/>
      <c r="B1016" s="10"/>
      <c r="D1016" s="12"/>
      <c r="E1016" s="12"/>
      <c r="F1016" s="12"/>
      <c r="H1016" s="12"/>
      <c r="I1016" s="12"/>
      <c r="J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5">
      <c r="A1017" s="69"/>
      <c r="B1017" s="10"/>
      <c r="D1017" s="12"/>
      <c r="E1017" s="12"/>
      <c r="F1017" s="12"/>
      <c r="H1017" s="12"/>
      <c r="I1017" s="12"/>
      <c r="J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5">
      <c r="A1018" s="69"/>
      <c r="B1018" s="10"/>
      <c r="D1018" s="12"/>
      <c r="F1018" s="12"/>
      <c r="H1018" s="12"/>
      <c r="I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5">
      <c r="A1019" s="69"/>
      <c r="B1019" s="10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5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5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5">
      <c r="A1022" s="69"/>
      <c r="B1022" s="10"/>
      <c r="D1022" s="12"/>
      <c r="F1022" s="12"/>
      <c r="H1022" s="12"/>
      <c r="I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5">
      <c r="A1023" s="69"/>
      <c r="B1023" s="10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5">
      <c r="A1024" s="69"/>
      <c r="B1024" s="10"/>
      <c r="D1024" s="12"/>
      <c r="F1024" s="12"/>
      <c r="H1024" s="12"/>
      <c r="I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5">
      <c r="A1025" s="69"/>
      <c r="B1025" s="10"/>
      <c r="E1025" s="12"/>
      <c r="F1025" s="12"/>
      <c r="H1025" s="12"/>
      <c r="I1025" s="12"/>
      <c r="J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5">
      <c r="A1026" s="69"/>
      <c r="B1026" s="10"/>
      <c r="D1026" s="12"/>
      <c r="F1026" s="12"/>
      <c r="H1026" s="12"/>
      <c r="I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5">
      <c r="A1027" s="69"/>
      <c r="B1027" s="10"/>
      <c r="F1027" s="12"/>
      <c r="H1027" s="12"/>
      <c r="I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5">
      <c r="A1028" s="69"/>
      <c r="B1028" s="10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5">
      <c r="A1029" s="69"/>
      <c r="B1029" s="10"/>
      <c r="D1029" s="12"/>
      <c r="E1029" s="12"/>
      <c r="F1029" s="12"/>
      <c r="H1029" s="12"/>
      <c r="I1029" s="12"/>
      <c r="J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5">
      <c r="A1030" s="69"/>
      <c r="B1030" s="10"/>
      <c r="D1030" s="12"/>
      <c r="F1030" s="12"/>
      <c r="H1030" s="12"/>
      <c r="I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5">
      <c r="A1031" s="69"/>
      <c r="B1031" s="10"/>
      <c r="E1031" s="12"/>
      <c r="F1031" s="12"/>
      <c r="H1031" s="12"/>
      <c r="I1031" s="12"/>
      <c r="J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5">
      <c r="A1032" s="69"/>
      <c r="B1032" s="10"/>
      <c r="D1032" s="12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5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5">
      <c r="A1034" s="69"/>
      <c r="B1034" s="10"/>
      <c r="F1034" s="12"/>
      <c r="H1034" s="12"/>
      <c r="I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5">
      <c r="A1035" s="69"/>
      <c r="B1035" s="10"/>
      <c r="F1035" s="12"/>
      <c r="H1035" s="12"/>
      <c r="I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5">
      <c r="A1036" s="69"/>
      <c r="B1036" s="10"/>
      <c r="E1036" s="12"/>
      <c r="F1036" s="12"/>
      <c r="H1036" s="12"/>
      <c r="I1036" s="12"/>
      <c r="J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5">
      <c r="A1037" s="69"/>
      <c r="B1037" s="10"/>
      <c r="D1037" s="12"/>
      <c r="E1037" s="12"/>
      <c r="F1037" s="12"/>
      <c r="H1037" s="12"/>
      <c r="I1037" s="12"/>
      <c r="J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5">
      <c r="A1038" s="69"/>
      <c r="B1038" s="10"/>
      <c r="D1038" s="12"/>
      <c r="F1038" s="12"/>
      <c r="H1038" s="12"/>
      <c r="I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5">
      <c r="A1039" s="69"/>
      <c r="B1039" s="10"/>
      <c r="E1039" s="12"/>
      <c r="F1039" s="12"/>
      <c r="H1039" s="12"/>
      <c r="I1039" s="12"/>
      <c r="J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5">
      <c r="A1040" s="69"/>
      <c r="B1040" s="10"/>
      <c r="D1040" s="12"/>
      <c r="E1040" s="12"/>
      <c r="F1040" s="12"/>
      <c r="H1040" s="12"/>
      <c r="I1040" s="12"/>
      <c r="J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5">
      <c r="A1041" s="69"/>
      <c r="B1041" s="10"/>
      <c r="D1041" s="12"/>
      <c r="E1041" s="12"/>
      <c r="F1041" s="12"/>
      <c r="H1041" s="12"/>
      <c r="I1041" s="12"/>
      <c r="J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5">
      <c r="A1042" s="69"/>
      <c r="B1042" s="10"/>
      <c r="D1042" s="12"/>
      <c r="E1042" s="12"/>
      <c r="F1042" s="12"/>
      <c r="H1042" s="12"/>
      <c r="I1042" s="12"/>
      <c r="J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5">
      <c r="A1043" s="69"/>
      <c r="B1043" s="10"/>
      <c r="D1043" s="12"/>
      <c r="F1043" s="12"/>
      <c r="H1043" s="12"/>
      <c r="I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5">
      <c r="A1044" s="69"/>
      <c r="B1044" s="10"/>
      <c r="E1044" s="12"/>
      <c r="F1044" s="12"/>
      <c r="H1044" s="12"/>
      <c r="I1044" s="12"/>
      <c r="J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5">
      <c r="A1045" s="69"/>
      <c r="B1045" s="10"/>
      <c r="D1045" s="12"/>
      <c r="F1045" s="12"/>
      <c r="H1045" s="12"/>
      <c r="I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5">
      <c r="A1046" s="69"/>
      <c r="B1046" s="10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5">
      <c r="A1047" s="69"/>
      <c r="B1047" s="10"/>
      <c r="D1047" s="12"/>
      <c r="E1047" s="12"/>
      <c r="F1047" s="12"/>
      <c r="H1047" s="12"/>
      <c r="I1047" s="12"/>
      <c r="J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5">
      <c r="A1048" s="69"/>
      <c r="B1048" s="10"/>
      <c r="D1048" s="12"/>
      <c r="F1048" s="12"/>
      <c r="H1048" s="12"/>
      <c r="I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5">
      <c r="A1049" s="69"/>
      <c r="B1049" s="10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5">
      <c r="A1050" s="69"/>
      <c r="B1050" s="10"/>
      <c r="D1050" s="12"/>
      <c r="F1050" s="12"/>
      <c r="H1050" s="12"/>
      <c r="I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5">
      <c r="A1051" s="69"/>
      <c r="B1051" s="10"/>
      <c r="F1051" s="12"/>
      <c r="H1051" s="12"/>
      <c r="I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5">
      <c r="A1052" s="69"/>
      <c r="B1052" s="10"/>
      <c r="E1052" s="12"/>
      <c r="F1052" s="12"/>
      <c r="H1052" s="12"/>
      <c r="I1052" s="12"/>
      <c r="J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5">
      <c r="A1053" s="69"/>
      <c r="B1053" s="10"/>
      <c r="D1053" s="12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5">
      <c r="A1054" s="69"/>
      <c r="B1054" s="10"/>
      <c r="D1054" s="12"/>
      <c r="E1054" s="12"/>
      <c r="F1054" s="12"/>
      <c r="H1054" s="12"/>
      <c r="I1054" s="12"/>
      <c r="J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5">
      <c r="A1055" s="69"/>
      <c r="B1055" s="10"/>
      <c r="D1055" s="12"/>
      <c r="E1055" s="12"/>
      <c r="F1055" s="12"/>
      <c r="H1055" s="12"/>
      <c r="I1055" s="12"/>
      <c r="J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5">
      <c r="A1056" s="9"/>
      <c r="B1056" s="10"/>
      <c r="D1056" s="12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9" spans="1:19" s="11" customFormat="1" x14ac:dyDescent="0.25">
      <c r="A1059" s="9"/>
      <c r="B1059" s="10"/>
      <c r="D1059" s="12"/>
      <c r="E1059" s="12"/>
      <c r="F1059" s="12"/>
      <c r="H1059" s="12"/>
      <c r="I1059" s="12"/>
      <c r="J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5">
      <c r="A1060" s="9"/>
      <c r="B1060" s="10"/>
      <c r="D1060" s="12"/>
      <c r="E1060" s="12"/>
      <c r="F1060" s="12"/>
      <c r="H1060" s="12"/>
      <c r="I1060" s="12"/>
      <c r="J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5">
      <c r="A1061" s="9"/>
      <c r="B1061" s="10"/>
      <c r="D1061" s="12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3" spans="1:19" s="11" customFormat="1" x14ac:dyDescent="0.25">
      <c r="A1063" s="9"/>
      <c r="B1063" s="10"/>
      <c r="D1063" s="12"/>
      <c r="F1063" s="12"/>
      <c r="H1063" s="12"/>
      <c r="I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4" spans="1:19" s="11" customFormat="1" x14ac:dyDescent="0.25">
      <c r="A1064" s="9"/>
      <c r="B1064" s="10"/>
      <c r="E1064" s="12"/>
      <c r="F1064" s="12"/>
      <c r="H1064" s="12"/>
      <c r="I1064" s="12"/>
      <c r="J1064" s="12"/>
      <c r="K1064" s="13"/>
      <c r="L1064" s="9"/>
      <c r="M1064" s="9"/>
      <c r="N1064" s="9"/>
      <c r="O1064" s="9"/>
      <c r="P1064" s="9"/>
      <c r="Q1064" s="9"/>
      <c r="R1064" s="9"/>
      <c r="S1064" s="9"/>
    </row>
    <row r="1065" spans="1:19" s="11" customFormat="1" x14ac:dyDescent="0.25">
      <c r="A1065" s="9"/>
      <c r="B1065" s="10"/>
      <c r="D1065" s="12"/>
      <c r="F1065" s="12"/>
      <c r="H1065" s="12"/>
      <c r="I1065" s="12"/>
      <c r="K1065" s="13"/>
      <c r="L1065" s="9"/>
      <c r="M1065" s="9"/>
      <c r="N1065" s="9"/>
      <c r="O1065" s="9"/>
      <c r="P1065" s="9"/>
      <c r="Q1065" s="9"/>
      <c r="R1065" s="9"/>
      <c r="S1065" s="9"/>
    </row>
    <row r="1066" spans="1:19" s="11" customFormat="1" x14ac:dyDescent="0.25">
      <c r="A1066" s="9"/>
      <c r="B1066" s="10"/>
      <c r="E1066" s="12"/>
      <c r="F1066" s="12"/>
      <c r="H1066" s="12"/>
      <c r="I1066" s="12"/>
      <c r="J1066" s="12"/>
      <c r="K1066" s="13"/>
      <c r="L1066" s="9"/>
      <c r="M1066" s="9"/>
      <c r="N1066" s="9"/>
      <c r="O1066" s="9"/>
      <c r="P1066" s="9"/>
      <c r="Q1066" s="9"/>
      <c r="R1066" s="9"/>
      <c r="S1066" s="9"/>
    </row>
    <row r="1067" spans="1:19" s="11" customFormat="1" x14ac:dyDescent="0.25">
      <c r="A1067" s="9"/>
      <c r="B1067" s="10"/>
      <c r="D1067" s="12"/>
      <c r="F1067" s="12"/>
      <c r="H1067" s="12"/>
      <c r="I1067" s="12"/>
      <c r="K1067" s="13"/>
      <c r="L1067" s="9"/>
      <c r="M1067" s="9"/>
      <c r="N1067" s="9"/>
      <c r="O1067" s="9"/>
      <c r="P1067" s="9"/>
      <c r="Q1067" s="9"/>
      <c r="R1067" s="9"/>
      <c r="S1067" s="9"/>
    </row>
    <row r="1068" spans="1:19" s="11" customFormat="1" x14ac:dyDescent="0.25">
      <c r="A1068" s="9"/>
      <c r="B1068" s="10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69" spans="1:19" s="11" customFormat="1" x14ac:dyDescent="0.25">
      <c r="A1069" s="9"/>
      <c r="B1069" s="10"/>
      <c r="D1069" s="12"/>
      <c r="F1069" s="12"/>
      <c r="H1069" s="12"/>
      <c r="I1069" s="12"/>
      <c r="K1069" s="13"/>
      <c r="L1069" s="9"/>
      <c r="M1069" s="9"/>
      <c r="N1069" s="9"/>
      <c r="O1069" s="9"/>
      <c r="P1069" s="9"/>
      <c r="Q1069" s="9"/>
      <c r="R1069" s="9"/>
      <c r="S1069" s="9"/>
    </row>
    <row r="1070" spans="1:19" s="11" customFormat="1" x14ac:dyDescent="0.25">
      <c r="A1070" s="9"/>
      <c r="B1070" s="10"/>
      <c r="F1070" s="12"/>
      <c r="H1070" s="12"/>
      <c r="I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1" spans="1:19" s="11" customFormat="1" x14ac:dyDescent="0.25">
      <c r="A1071" s="9"/>
      <c r="B1071" s="10"/>
      <c r="E1071" s="12"/>
      <c r="F1071" s="12"/>
      <c r="H1071" s="12"/>
      <c r="I1071" s="12"/>
      <c r="J1071" s="12"/>
      <c r="K1071" s="13"/>
      <c r="L1071" s="9"/>
      <c r="M1071" s="9"/>
      <c r="N1071" s="9"/>
      <c r="O1071" s="9"/>
      <c r="P1071" s="9"/>
      <c r="Q1071" s="9"/>
      <c r="R1071" s="9"/>
      <c r="S1071" s="9"/>
    </row>
    <row r="1072" spans="1:19" s="11" customFormat="1" x14ac:dyDescent="0.25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5">
      <c r="A1073" s="9"/>
      <c r="B1073" s="10"/>
      <c r="F1073" s="12"/>
      <c r="H1073" s="12"/>
      <c r="I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5">
      <c r="A1074" s="9"/>
      <c r="B1074" s="10"/>
      <c r="E1074" s="12"/>
      <c r="F1074" s="12"/>
      <c r="H1074" s="12"/>
      <c r="I1074" s="12"/>
      <c r="J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6" spans="1:19" s="11" customFormat="1" x14ac:dyDescent="0.25">
      <c r="A1076" s="9"/>
      <c r="B1076" s="10"/>
      <c r="D1076" s="12"/>
      <c r="E1076" s="12"/>
      <c r="F1076" s="12"/>
      <c r="H1076" s="12"/>
      <c r="I1076" s="12"/>
      <c r="J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5">
      <c r="A1077" s="9"/>
      <c r="B1077" s="10"/>
      <c r="D1077" s="12"/>
      <c r="E1077" s="12"/>
      <c r="F1077" s="12"/>
      <c r="H1077" s="12"/>
      <c r="I1077" s="12"/>
      <c r="J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80" spans="1:19" s="11" customFormat="1" x14ac:dyDescent="0.25">
      <c r="A1080" s="9"/>
      <c r="B1080" s="10"/>
      <c r="D1080" s="12"/>
      <c r="F1080" s="12"/>
      <c r="H1080" s="12"/>
      <c r="I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5">
      <c r="A1081" s="9"/>
      <c r="B1081" s="10"/>
      <c r="E1081" s="12"/>
      <c r="F1081" s="12"/>
      <c r="H1081" s="12"/>
      <c r="I1081" s="12"/>
      <c r="J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9" spans="1:19" s="11" customFormat="1" x14ac:dyDescent="0.25">
      <c r="A1089" s="9"/>
      <c r="B1089" s="10"/>
      <c r="D1089" s="12"/>
      <c r="F1089" s="12"/>
      <c r="H1089" s="12"/>
      <c r="I1089" s="12"/>
      <c r="K1089" s="13"/>
      <c r="L1089" s="9"/>
      <c r="M1089" s="9"/>
      <c r="N1089" s="9"/>
      <c r="O1089" s="9"/>
      <c r="P1089" s="9"/>
      <c r="Q1089" s="9"/>
      <c r="R1089" s="9"/>
      <c r="S1089" s="9"/>
    </row>
    <row r="1090" spans="1:19" s="11" customFormat="1" x14ac:dyDescent="0.25">
      <c r="A1090" s="9"/>
      <c r="B1090" s="10"/>
      <c r="F1090" s="12"/>
      <c r="H1090" s="12"/>
      <c r="I1090" s="12"/>
      <c r="K1090" s="13"/>
      <c r="L1090" s="9"/>
      <c r="M1090" s="9"/>
      <c r="N1090" s="9"/>
      <c r="O1090" s="9"/>
      <c r="P1090" s="9"/>
      <c r="Q1090" s="9"/>
      <c r="R1090" s="9"/>
      <c r="S1090" s="9"/>
    </row>
    <row r="1091" spans="1:19" s="11" customFormat="1" x14ac:dyDescent="0.25">
      <c r="A1091" s="9"/>
      <c r="B1091" s="10"/>
      <c r="F1091" s="12"/>
      <c r="H1091" s="12"/>
      <c r="I1091" s="12"/>
      <c r="K1091" s="13"/>
      <c r="L1091" s="9"/>
      <c r="M1091" s="9"/>
      <c r="N1091" s="9"/>
      <c r="O1091" s="9"/>
      <c r="P1091" s="9"/>
      <c r="Q1091" s="9"/>
      <c r="R1091" s="9"/>
      <c r="S1091" s="9"/>
    </row>
    <row r="1092" spans="1:19" s="11" customFormat="1" x14ac:dyDescent="0.25">
      <c r="A1092" s="9"/>
      <c r="B1092" s="10"/>
      <c r="F1092" s="12"/>
      <c r="H1092" s="12"/>
      <c r="I1092" s="12"/>
      <c r="K1092" s="13"/>
      <c r="L1092" s="9"/>
      <c r="M1092" s="9"/>
      <c r="N1092" s="9"/>
      <c r="O1092" s="9"/>
      <c r="P1092" s="9"/>
      <c r="Q1092" s="9"/>
      <c r="R1092" s="9"/>
      <c r="S1092" s="9"/>
    </row>
    <row r="1093" spans="1:19" s="11" customFormat="1" x14ac:dyDescent="0.25">
      <c r="A1093" s="9"/>
      <c r="B1093" s="10"/>
      <c r="E1093" s="12"/>
      <c r="F1093" s="12"/>
      <c r="H1093" s="12"/>
      <c r="I1093" s="12"/>
      <c r="J1093" s="12"/>
      <c r="K1093" s="13"/>
      <c r="L1093" s="9"/>
      <c r="M1093" s="9"/>
      <c r="N1093" s="9"/>
      <c r="O1093" s="9"/>
      <c r="P1093" s="9"/>
      <c r="Q1093" s="9"/>
      <c r="R1093" s="9"/>
      <c r="S1093" s="9"/>
    </row>
    <row r="1095" spans="1:19" s="11" customFormat="1" x14ac:dyDescent="0.25">
      <c r="A1095" s="9"/>
      <c r="B1095" s="10"/>
      <c r="D1095" s="12"/>
      <c r="E1095" s="12"/>
      <c r="F1095" s="12"/>
      <c r="H1095" s="12"/>
      <c r="I1095" s="12"/>
      <c r="J1095" s="12"/>
      <c r="K1095" s="13"/>
      <c r="L1095" s="9"/>
      <c r="M1095" s="9"/>
      <c r="N1095" s="9"/>
      <c r="O1095" s="9"/>
      <c r="P1095" s="9"/>
      <c r="Q1095" s="9"/>
      <c r="R1095" s="9"/>
      <c r="S1095" s="9"/>
    </row>
    <row r="1096" spans="1:19" s="11" customFormat="1" x14ac:dyDescent="0.25">
      <c r="A1096" s="9"/>
      <c r="B1096" s="10"/>
      <c r="D1096" s="12"/>
      <c r="F1096" s="12"/>
      <c r="H1096" s="12"/>
      <c r="I1096" s="12"/>
      <c r="K1096" s="13"/>
      <c r="L1096" s="9"/>
      <c r="M1096" s="9"/>
      <c r="N1096" s="9"/>
      <c r="O1096" s="9"/>
      <c r="P1096" s="9"/>
      <c r="Q1096" s="9"/>
      <c r="R1096" s="9"/>
      <c r="S1096" s="9"/>
    </row>
    <row r="1097" spans="1:19" s="11" customFormat="1" x14ac:dyDescent="0.25">
      <c r="A1097" s="9"/>
      <c r="B1097" s="10"/>
      <c r="F1097" s="12"/>
      <c r="H1097" s="12"/>
      <c r="I1097" s="12"/>
      <c r="K1097" s="13"/>
      <c r="L1097" s="9"/>
      <c r="M1097" s="9"/>
      <c r="N1097" s="9"/>
      <c r="O1097" s="9"/>
      <c r="P1097" s="9"/>
      <c r="Q1097" s="9"/>
      <c r="R1097" s="9"/>
      <c r="S1097" s="9"/>
    </row>
    <row r="1098" spans="1:19" s="11" customFormat="1" x14ac:dyDescent="0.25">
      <c r="A1098" s="9"/>
      <c r="B1098" s="10"/>
      <c r="E1098" s="12"/>
      <c r="F1098" s="12"/>
      <c r="H1098" s="12"/>
      <c r="I1098" s="12"/>
      <c r="J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5">
      <c r="A1099" s="9"/>
      <c r="B1099" s="10"/>
      <c r="D1099" s="12"/>
      <c r="E1099" s="12"/>
      <c r="F1099" s="12"/>
      <c r="H1099" s="12"/>
      <c r="I1099" s="12"/>
      <c r="J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6" spans="1:19" s="11" customFormat="1" x14ac:dyDescent="0.25">
      <c r="A1106" s="9"/>
      <c r="B1106" s="10"/>
      <c r="D1106" s="12"/>
      <c r="E1106" s="12"/>
      <c r="F1106" s="12"/>
      <c r="H1106" s="12"/>
      <c r="I1106" s="12"/>
      <c r="J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07" spans="1:19" s="11" customFormat="1" x14ac:dyDescent="0.25">
      <c r="A1107" s="9"/>
      <c r="B1107" s="10"/>
      <c r="D1107" s="12"/>
      <c r="F1107" s="12"/>
      <c r="H1107" s="12"/>
      <c r="I1107" s="12"/>
      <c r="K1107" s="13"/>
      <c r="L1107" s="9"/>
      <c r="M1107" s="9"/>
      <c r="N1107" s="9"/>
      <c r="O1107" s="9"/>
      <c r="P1107" s="9"/>
      <c r="Q1107" s="9"/>
      <c r="R1107" s="9"/>
      <c r="S1107" s="9"/>
    </row>
    <row r="1108" spans="1:19" s="11" customFormat="1" x14ac:dyDescent="0.25">
      <c r="A1108" s="9"/>
      <c r="B1108" s="10"/>
      <c r="E1108" s="12"/>
      <c r="F1108" s="12"/>
      <c r="H1108" s="12"/>
      <c r="I1108" s="12"/>
      <c r="J1108" s="12"/>
      <c r="K1108" s="13"/>
      <c r="L1108" s="9"/>
      <c r="M1108" s="9"/>
      <c r="N1108" s="9"/>
      <c r="O1108" s="9"/>
      <c r="P1108" s="9"/>
      <c r="Q1108" s="9"/>
      <c r="R1108" s="9"/>
      <c r="S1108" s="9"/>
    </row>
    <row r="1115" spans="1:19" s="11" customFormat="1" x14ac:dyDescent="0.25">
      <c r="A1115" s="9"/>
      <c r="B1115" s="10"/>
      <c r="D1115" s="12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16" spans="1:19" s="11" customFormat="1" x14ac:dyDescent="0.25">
      <c r="A1116" s="9"/>
      <c r="B1116" s="10"/>
      <c r="D1116" s="12"/>
      <c r="E1116" s="12"/>
      <c r="F1116" s="12"/>
      <c r="H1116" s="12"/>
      <c r="I1116" s="12"/>
      <c r="J1116" s="12"/>
      <c r="K1116" s="13"/>
      <c r="L1116" s="9"/>
      <c r="M1116" s="9"/>
      <c r="N1116" s="9"/>
      <c r="O1116" s="9"/>
      <c r="P1116" s="9"/>
      <c r="Q1116" s="9"/>
      <c r="R1116" s="9"/>
      <c r="S1116" s="9"/>
    </row>
    <row r="1117" spans="1:19" s="11" customFormat="1" x14ac:dyDescent="0.25">
      <c r="A1117" s="9"/>
      <c r="B1117" s="10"/>
      <c r="D1117" s="12"/>
      <c r="F1117" s="12"/>
      <c r="H1117" s="12"/>
      <c r="I1117" s="12"/>
      <c r="K1117" s="13"/>
      <c r="L1117" s="9"/>
      <c r="M1117" s="9"/>
      <c r="N1117" s="9"/>
      <c r="O1117" s="9"/>
      <c r="P1117" s="9"/>
      <c r="Q1117" s="9"/>
      <c r="R1117" s="9"/>
      <c r="S1117" s="9"/>
    </row>
    <row r="1118" spans="1:19" s="11" customFormat="1" x14ac:dyDescent="0.25">
      <c r="A1118" s="9"/>
      <c r="B1118" s="10"/>
      <c r="E1118" s="12"/>
      <c r="F1118" s="12"/>
      <c r="H1118" s="12"/>
      <c r="I1118" s="12"/>
      <c r="J1118" s="12"/>
      <c r="K1118" s="13"/>
      <c r="L1118" s="9"/>
      <c r="M1118" s="9"/>
      <c r="N1118" s="9"/>
      <c r="O1118" s="9"/>
      <c r="P1118" s="9"/>
      <c r="Q1118" s="9"/>
      <c r="R1118" s="9"/>
      <c r="S1118" s="9"/>
    </row>
    <row r="1121" spans="1:19" s="11" customFormat="1" x14ac:dyDescent="0.25">
      <c r="A1121" s="9"/>
      <c r="B1121" s="10"/>
      <c r="D1121" s="12"/>
      <c r="F1121" s="12"/>
      <c r="H1121" s="12"/>
      <c r="I1121" s="12"/>
      <c r="K1121" s="13"/>
      <c r="L1121" s="9"/>
      <c r="M1121" s="9"/>
      <c r="N1121" s="9"/>
      <c r="O1121" s="9"/>
      <c r="P1121" s="9"/>
      <c r="Q1121" s="9"/>
      <c r="R1121" s="9"/>
      <c r="S1121" s="9"/>
    </row>
    <row r="1122" spans="1:19" s="11" customFormat="1" x14ac:dyDescent="0.25">
      <c r="A1122" s="9"/>
      <c r="B1122" s="10"/>
      <c r="E1122" s="12"/>
      <c r="F1122" s="12"/>
      <c r="H1122" s="12"/>
      <c r="I1122" s="12"/>
      <c r="J1122" s="12"/>
      <c r="K1122" s="13"/>
      <c r="L1122" s="9"/>
      <c r="M1122" s="9"/>
      <c r="N1122" s="9"/>
      <c r="O1122" s="9"/>
      <c r="P1122" s="9"/>
      <c r="Q1122" s="9"/>
      <c r="R1122" s="9"/>
      <c r="S1122" s="9"/>
    </row>
    <row r="1123" spans="1:19" s="11" customFormat="1" x14ac:dyDescent="0.25">
      <c r="A1123" s="9"/>
      <c r="B1123" s="10"/>
      <c r="D1123" s="12"/>
      <c r="E1123" s="12"/>
      <c r="F1123" s="12"/>
      <c r="H1123" s="12"/>
      <c r="I1123" s="12"/>
      <c r="J1123" s="12"/>
      <c r="K1123" s="13"/>
      <c r="L1123" s="9"/>
      <c r="M1123" s="9"/>
      <c r="N1123" s="9"/>
      <c r="O1123" s="9"/>
      <c r="P1123" s="9"/>
      <c r="Q1123" s="9"/>
      <c r="R1123" s="9"/>
      <c r="S1123" s="9"/>
    </row>
    <row r="1125" spans="1:19" s="11" customFormat="1" x14ac:dyDescent="0.25">
      <c r="A1125" s="9"/>
      <c r="B1125" s="10"/>
      <c r="D1125" s="12"/>
      <c r="F1125" s="12"/>
      <c r="H1125" s="12"/>
      <c r="I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6" spans="1:19" s="11" customFormat="1" x14ac:dyDescent="0.25">
      <c r="A1126" s="9"/>
      <c r="B1126" s="10"/>
      <c r="E1126" s="12"/>
      <c r="F1126" s="12"/>
      <c r="H1126" s="12"/>
      <c r="I1126" s="12"/>
      <c r="J1126" s="12"/>
      <c r="K1126" s="13"/>
      <c r="L1126" s="9"/>
      <c r="M1126" s="9"/>
      <c r="N1126" s="9"/>
      <c r="O1126" s="9"/>
      <c r="P1126" s="9"/>
      <c r="Q1126" s="9"/>
      <c r="R1126" s="9"/>
      <c r="S1126" s="9"/>
    </row>
    <row r="1130" spans="1:19" s="11" customFormat="1" x14ac:dyDescent="0.25">
      <c r="A1130" s="9"/>
      <c r="B1130" s="10"/>
      <c r="D1130" s="12"/>
      <c r="F1130" s="12"/>
      <c r="H1130" s="12"/>
      <c r="I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1" spans="1:19" s="11" customFormat="1" x14ac:dyDescent="0.25">
      <c r="A1131" s="9"/>
      <c r="B1131" s="10"/>
      <c r="E1131" s="12"/>
      <c r="F1131" s="12"/>
      <c r="H1131" s="12"/>
      <c r="I1131" s="12"/>
      <c r="J1131" s="12"/>
      <c r="K1131" s="13"/>
      <c r="L1131" s="9"/>
      <c r="M1131" s="9"/>
      <c r="N1131" s="9"/>
      <c r="O1131" s="9"/>
      <c r="P1131" s="9"/>
      <c r="Q1131" s="9"/>
      <c r="R1131" s="9"/>
      <c r="S1131" s="9"/>
    </row>
    <row r="1133" spans="1:19" s="11" customFormat="1" x14ac:dyDescent="0.25">
      <c r="A1133" s="9"/>
      <c r="B1133" s="10"/>
      <c r="D1133" s="12"/>
      <c r="E1133" s="12"/>
      <c r="F1133" s="12"/>
      <c r="H1133" s="12"/>
      <c r="I1133" s="12"/>
      <c r="J1133" s="12"/>
      <c r="K1133" s="13"/>
      <c r="L1133" s="9"/>
      <c r="M1133" s="9"/>
      <c r="N1133" s="9"/>
      <c r="O1133" s="9"/>
      <c r="P1133" s="9"/>
      <c r="Q1133" s="9"/>
      <c r="R1133" s="9"/>
      <c r="S1133" s="9"/>
    </row>
    <row r="1135" spans="1:19" s="11" customFormat="1" x14ac:dyDescent="0.25">
      <c r="A1135" s="9"/>
      <c r="B1135" s="10"/>
      <c r="D1135" s="12"/>
      <c r="F1135" s="12"/>
      <c r="H1135" s="12"/>
      <c r="I1135" s="12"/>
      <c r="K1135" s="13"/>
      <c r="L1135" s="9"/>
      <c r="M1135" s="9"/>
      <c r="N1135" s="9"/>
      <c r="O1135" s="9"/>
      <c r="P1135" s="9"/>
      <c r="Q1135" s="9"/>
      <c r="R1135" s="9"/>
      <c r="S1135" s="9"/>
    </row>
    <row r="1136" spans="1:19" s="11" customFormat="1" x14ac:dyDescent="0.25">
      <c r="A1136" s="9"/>
      <c r="B1136" s="10"/>
      <c r="E1136" s="12"/>
      <c r="F1136" s="12"/>
      <c r="H1136" s="12"/>
      <c r="I1136" s="12"/>
      <c r="J1136" s="12"/>
      <c r="K1136" s="13"/>
      <c r="L1136" s="9"/>
      <c r="M1136" s="9"/>
      <c r="N1136" s="9"/>
      <c r="O1136" s="9"/>
      <c r="P1136" s="9"/>
      <c r="Q1136" s="9"/>
      <c r="R1136" s="9"/>
      <c r="S1136" s="9"/>
    </row>
    <row r="1140" spans="1:19" s="11" customFormat="1" x14ac:dyDescent="0.25">
      <c r="A1140" s="9"/>
      <c r="B1140" s="10"/>
      <c r="D1140" s="12"/>
      <c r="F1140" s="12"/>
      <c r="H1140" s="12"/>
      <c r="I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1" spans="1:19" s="11" customFormat="1" x14ac:dyDescent="0.25">
      <c r="A1141" s="9"/>
      <c r="B1141" s="10"/>
      <c r="E1141" s="12"/>
      <c r="F1141" s="12"/>
      <c r="H1141" s="12"/>
      <c r="I1141" s="12"/>
      <c r="J1141" s="12"/>
      <c r="K1141" s="13"/>
      <c r="L1141" s="9"/>
      <c r="M1141" s="9"/>
      <c r="N1141" s="9"/>
      <c r="O1141" s="9"/>
      <c r="P1141" s="9"/>
      <c r="Q1141" s="9"/>
      <c r="R1141" s="9"/>
      <c r="S1141" s="9"/>
    </row>
    <row r="1143" spans="1:19" s="11" customFormat="1" x14ac:dyDescent="0.25">
      <c r="A1143" s="9"/>
      <c r="B1143" s="10"/>
      <c r="D1143" s="12"/>
      <c r="F1143" s="12"/>
      <c r="H1143" s="12"/>
      <c r="I1143" s="12"/>
      <c r="K1143" s="13"/>
      <c r="L1143" s="9"/>
      <c r="M1143" s="9"/>
      <c r="N1143" s="9"/>
      <c r="O1143" s="9"/>
      <c r="P1143" s="9"/>
      <c r="Q1143" s="9"/>
      <c r="R1143" s="9"/>
      <c r="S1143" s="9"/>
    </row>
    <row r="1144" spans="1:19" s="11" customFormat="1" x14ac:dyDescent="0.25">
      <c r="A1144" s="9"/>
      <c r="B1144" s="10"/>
      <c r="E1144" s="12"/>
      <c r="F1144" s="12"/>
      <c r="H1144" s="12"/>
      <c r="I1144" s="12"/>
      <c r="J1144" s="12"/>
      <c r="K1144" s="13"/>
      <c r="L1144" s="9"/>
      <c r="M1144" s="9"/>
      <c r="N1144" s="9"/>
      <c r="O1144" s="9"/>
      <c r="P1144" s="9"/>
      <c r="Q1144" s="9"/>
      <c r="R1144" s="9"/>
      <c r="S1144" s="9"/>
    </row>
    <row r="1145" spans="1:19" s="11" customFormat="1" x14ac:dyDescent="0.25">
      <c r="A1145" s="9"/>
      <c r="B1145" s="10"/>
      <c r="D1145" s="12"/>
      <c r="F1145" s="12"/>
      <c r="H1145" s="12"/>
      <c r="I1145" s="12"/>
      <c r="K1145" s="13"/>
      <c r="L1145" s="9"/>
      <c r="M1145" s="9"/>
      <c r="N1145" s="9"/>
      <c r="O1145" s="9"/>
      <c r="P1145" s="9"/>
      <c r="Q1145" s="9"/>
      <c r="R1145" s="9"/>
      <c r="S1145" s="9"/>
    </row>
    <row r="1146" spans="1:19" s="11" customFormat="1" x14ac:dyDescent="0.25">
      <c r="A1146" s="9"/>
      <c r="B1146" s="10"/>
      <c r="E1146" s="12"/>
      <c r="F1146" s="12"/>
      <c r="H1146" s="12"/>
      <c r="I1146" s="12"/>
      <c r="J1146" s="12"/>
      <c r="K1146" s="13"/>
      <c r="L1146" s="9"/>
      <c r="M1146" s="9"/>
      <c r="N1146" s="9"/>
      <c r="O1146" s="9"/>
      <c r="P1146" s="9"/>
      <c r="Q1146" s="9"/>
      <c r="R1146" s="9"/>
      <c r="S1146" s="9"/>
    </row>
    <row r="1147" spans="1:19" s="11" customFormat="1" x14ac:dyDescent="0.25">
      <c r="A1147" s="9"/>
      <c r="B1147" s="10"/>
      <c r="D1147" s="12"/>
      <c r="E1147" s="12"/>
      <c r="F1147" s="12"/>
      <c r="H1147" s="12"/>
      <c r="I1147" s="12"/>
      <c r="J1147" s="12"/>
      <c r="K1147" s="13"/>
      <c r="L1147" s="9"/>
      <c r="M1147" s="9"/>
      <c r="N1147" s="9"/>
      <c r="O1147" s="9"/>
      <c r="P1147" s="9"/>
      <c r="Q1147" s="9"/>
      <c r="R1147" s="9"/>
      <c r="S1147" s="9"/>
    </row>
    <row r="1148" spans="1:19" s="11" customFormat="1" x14ac:dyDescent="0.25">
      <c r="A1148" s="9"/>
      <c r="B1148" s="10"/>
      <c r="D1148" s="12"/>
      <c r="F1148" s="12"/>
      <c r="H1148" s="12"/>
      <c r="I1148" s="12"/>
      <c r="K1148" s="13"/>
      <c r="L1148" s="9"/>
      <c r="M1148" s="9"/>
      <c r="N1148" s="9"/>
      <c r="O1148" s="9"/>
      <c r="P1148" s="9"/>
      <c r="Q1148" s="9"/>
      <c r="R1148" s="9"/>
      <c r="S1148" s="9"/>
    </row>
    <row r="1149" spans="1:19" s="11" customFormat="1" x14ac:dyDescent="0.25">
      <c r="A1149" s="9"/>
      <c r="B1149" s="10"/>
      <c r="F1149" s="12"/>
      <c r="H1149" s="12"/>
      <c r="I1149" s="12"/>
      <c r="K1149" s="13"/>
      <c r="L1149" s="9"/>
      <c r="M1149" s="9"/>
      <c r="N1149" s="9"/>
      <c r="O1149" s="9"/>
      <c r="P1149" s="9"/>
      <c r="Q1149" s="9"/>
      <c r="R1149" s="9"/>
      <c r="S1149" s="9"/>
    </row>
    <row r="1150" spans="1:19" s="11" customFormat="1" x14ac:dyDescent="0.25">
      <c r="A1150" s="9"/>
      <c r="B1150" s="10"/>
      <c r="E1150" s="12"/>
      <c r="F1150" s="12"/>
      <c r="H1150" s="12"/>
      <c r="I1150" s="12"/>
      <c r="J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1" spans="1:19" s="11" customFormat="1" x14ac:dyDescent="0.25">
      <c r="A1151" s="9"/>
      <c r="B1151" s="10"/>
      <c r="D1151" s="12"/>
      <c r="E1151" s="12"/>
      <c r="F1151" s="12"/>
      <c r="H1151" s="12"/>
      <c r="I1151" s="12"/>
      <c r="J1151" s="12"/>
      <c r="K1151" s="13"/>
      <c r="L1151" s="9"/>
      <c r="M1151" s="9"/>
      <c r="N1151" s="9"/>
      <c r="O1151" s="9"/>
      <c r="P1151" s="9"/>
      <c r="Q1151" s="9"/>
      <c r="R1151" s="9"/>
      <c r="S1151" s="9"/>
    </row>
    <row r="1156" spans="1:19" s="11" customFormat="1" x14ac:dyDescent="0.25">
      <c r="A1156" s="9"/>
      <c r="B1156" s="10"/>
      <c r="D1156" s="12"/>
      <c r="E1156" s="12"/>
      <c r="F1156" s="12"/>
      <c r="H1156" s="12"/>
      <c r="I1156" s="12"/>
      <c r="J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5">
      <c r="A1157" s="9"/>
      <c r="B1157" s="10"/>
      <c r="D1157" s="12"/>
      <c r="F1157" s="12"/>
      <c r="H1157" s="12"/>
      <c r="I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5">
      <c r="A1158" s="9"/>
      <c r="B1158" s="10"/>
      <c r="E1158" s="12"/>
      <c r="F1158" s="12"/>
      <c r="H1158" s="12"/>
      <c r="I1158" s="12"/>
      <c r="J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61" spans="1:19" s="11" customFormat="1" x14ac:dyDescent="0.25">
      <c r="A1161" s="9"/>
      <c r="B1161" s="10"/>
      <c r="D1161" s="12"/>
      <c r="F1161" s="12"/>
      <c r="H1161" s="12"/>
      <c r="I1161" s="12"/>
      <c r="K1161" s="13"/>
      <c r="L1161" s="9"/>
      <c r="M1161" s="9"/>
      <c r="N1161" s="9"/>
      <c r="O1161" s="9"/>
      <c r="P1161" s="9"/>
      <c r="Q1161" s="9"/>
      <c r="R1161" s="9"/>
      <c r="S1161" s="9"/>
    </row>
    <row r="1162" spans="1:19" s="11" customFormat="1" x14ac:dyDescent="0.25">
      <c r="A1162" s="9"/>
      <c r="B1162" s="10"/>
      <c r="E1162" s="12"/>
      <c r="F1162" s="12"/>
      <c r="H1162" s="12"/>
      <c r="I1162" s="12"/>
      <c r="J1162" s="12"/>
      <c r="K1162" s="13"/>
      <c r="L1162" s="9"/>
      <c r="M1162" s="9"/>
      <c r="N1162" s="9"/>
      <c r="O1162" s="9"/>
      <c r="P1162" s="9"/>
      <c r="Q1162" s="9"/>
      <c r="R1162" s="9"/>
      <c r="S1162" s="9"/>
    </row>
    <row r="1166" spans="1:19" s="11" customFormat="1" x14ac:dyDescent="0.25">
      <c r="A1166" s="9"/>
      <c r="B1166" s="10"/>
      <c r="D1166" s="12"/>
      <c r="E1166" s="12"/>
      <c r="F1166" s="12"/>
      <c r="H1166" s="12"/>
      <c r="I1166" s="12"/>
      <c r="J1166" s="12"/>
      <c r="K1166" s="13"/>
      <c r="L1166" s="9"/>
      <c r="M1166" s="9"/>
      <c r="N1166" s="9"/>
      <c r="O1166" s="9"/>
      <c r="P1166" s="9"/>
      <c r="Q1166" s="9"/>
      <c r="R1166" s="9"/>
      <c r="S1166" s="9"/>
    </row>
    <row r="1169" spans="1:19" s="11" customFormat="1" x14ac:dyDescent="0.25">
      <c r="A1169" s="9"/>
      <c r="B1169" s="10"/>
      <c r="D1169" s="12"/>
      <c r="F1169" s="12"/>
      <c r="H1169" s="12"/>
      <c r="I1169" s="12"/>
      <c r="K1169" s="13"/>
      <c r="L1169" s="9"/>
      <c r="M1169" s="9"/>
      <c r="N1169" s="9"/>
      <c r="O1169" s="9"/>
      <c r="P1169" s="9"/>
      <c r="Q1169" s="9"/>
      <c r="R1169" s="9"/>
      <c r="S1169" s="9"/>
    </row>
    <row r="1170" spans="1:19" s="11" customFormat="1" x14ac:dyDescent="0.25">
      <c r="A1170" s="9"/>
      <c r="B1170" s="10"/>
      <c r="E1170" s="12"/>
      <c r="F1170" s="12"/>
      <c r="H1170" s="12"/>
      <c r="I1170" s="12"/>
      <c r="J1170" s="12"/>
      <c r="K1170" s="13"/>
      <c r="L1170" s="9"/>
      <c r="M1170" s="9"/>
      <c r="N1170" s="9"/>
      <c r="O1170" s="9"/>
      <c r="P1170" s="9"/>
      <c r="Q1170" s="9"/>
      <c r="R1170" s="9"/>
      <c r="S1170" s="9"/>
    </row>
    <row r="1171" spans="1:19" s="11" customFormat="1" x14ac:dyDescent="0.25">
      <c r="A1171" s="9"/>
      <c r="B1171" s="10"/>
      <c r="D1171" s="12"/>
      <c r="F1171" s="12"/>
      <c r="H1171" s="12"/>
      <c r="I1171" s="12"/>
      <c r="K1171" s="13"/>
      <c r="L1171" s="9"/>
      <c r="M1171" s="9"/>
      <c r="N1171" s="9"/>
      <c r="O1171" s="9"/>
      <c r="P1171" s="9"/>
      <c r="Q1171" s="9"/>
      <c r="R1171" s="9"/>
      <c r="S1171" s="9"/>
    </row>
    <row r="1172" spans="1:19" s="11" customFormat="1" x14ac:dyDescent="0.25">
      <c r="A1172" s="9"/>
      <c r="B1172" s="10"/>
      <c r="F1172" s="12"/>
      <c r="H1172" s="12"/>
      <c r="I1172" s="12"/>
      <c r="K1172" s="13"/>
      <c r="L1172" s="9"/>
      <c r="M1172" s="9"/>
      <c r="N1172" s="9"/>
      <c r="O1172" s="9"/>
      <c r="P1172" s="9"/>
      <c r="Q1172" s="9"/>
      <c r="R1172" s="9"/>
      <c r="S1172" s="9"/>
    </row>
    <row r="1173" spans="1:19" s="11" customFormat="1" x14ac:dyDescent="0.25">
      <c r="A1173" s="9"/>
      <c r="B1173" s="10"/>
      <c r="F1173" s="12"/>
      <c r="H1173" s="12"/>
      <c r="I1173" s="12"/>
      <c r="K1173" s="13"/>
      <c r="L1173" s="9"/>
      <c r="M1173" s="9"/>
      <c r="N1173" s="9"/>
      <c r="O1173" s="9"/>
      <c r="P1173" s="9"/>
      <c r="Q1173" s="9"/>
      <c r="R1173" s="9"/>
      <c r="S1173" s="9"/>
    </row>
    <row r="1174" spans="1:19" s="11" customFormat="1" x14ac:dyDescent="0.25">
      <c r="A1174" s="9"/>
      <c r="B1174" s="10"/>
      <c r="F1174" s="12"/>
      <c r="H1174" s="12"/>
      <c r="I1174" s="12"/>
      <c r="K1174" s="13"/>
      <c r="L1174" s="9"/>
      <c r="M1174" s="9"/>
      <c r="N1174" s="9"/>
      <c r="O1174" s="9"/>
      <c r="P1174" s="9"/>
      <c r="Q1174" s="9"/>
      <c r="R1174" s="9"/>
      <c r="S1174" s="9"/>
    </row>
    <row r="1175" spans="1:19" s="11" customFormat="1" x14ac:dyDescent="0.25">
      <c r="A1175" s="9"/>
      <c r="B1175" s="10"/>
      <c r="E1175" s="12"/>
      <c r="F1175" s="12"/>
      <c r="H1175" s="12"/>
      <c r="I1175" s="12"/>
      <c r="J1175" s="12"/>
      <c r="K1175" s="13"/>
      <c r="L1175" s="9"/>
      <c r="M1175" s="9"/>
      <c r="N1175" s="9"/>
      <c r="O1175" s="9"/>
      <c r="P1175" s="9"/>
      <c r="Q1175" s="9"/>
      <c r="R1175" s="9"/>
      <c r="S1175" s="9"/>
    </row>
    <row r="1176" spans="1:19" s="11" customFormat="1" x14ac:dyDescent="0.25">
      <c r="A1176" s="9"/>
      <c r="B1176" s="10"/>
      <c r="D1176" s="12"/>
      <c r="F1176" s="12"/>
      <c r="H1176" s="12"/>
      <c r="I1176" s="12"/>
      <c r="K1176" s="13"/>
      <c r="L1176" s="9"/>
      <c r="M1176" s="9"/>
      <c r="N1176" s="9"/>
      <c r="O1176" s="9"/>
      <c r="P1176" s="9"/>
      <c r="Q1176" s="9"/>
      <c r="R1176" s="9"/>
      <c r="S1176" s="9"/>
    </row>
    <row r="1177" spans="1:19" s="11" customFormat="1" x14ac:dyDescent="0.25">
      <c r="A1177" s="9"/>
      <c r="B1177" s="10"/>
      <c r="E1177" s="12"/>
      <c r="F1177" s="12"/>
      <c r="H1177" s="12"/>
      <c r="I1177" s="12"/>
      <c r="J1177" s="12"/>
      <c r="K1177" s="13"/>
      <c r="L1177" s="9"/>
      <c r="M1177" s="9"/>
      <c r="N1177" s="9"/>
      <c r="O1177" s="9"/>
      <c r="P1177" s="9"/>
      <c r="Q1177" s="9"/>
      <c r="R1177" s="9"/>
      <c r="S1177" s="9"/>
    </row>
    <row r="1178" spans="1:19" s="11" customFormat="1" x14ac:dyDescent="0.25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5">
      <c r="A1179" s="9"/>
      <c r="B1179" s="10"/>
      <c r="F1179" s="12"/>
      <c r="H1179" s="12"/>
      <c r="I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5">
      <c r="A1180" s="9"/>
      <c r="B1180" s="10"/>
      <c r="E1180" s="12"/>
      <c r="F1180" s="12"/>
      <c r="H1180" s="12"/>
      <c r="I1180" s="12"/>
      <c r="J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5">
      <c r="A1181" s="9"/>
      <c r="B1181" s="10"/>
      <c r="D1181" s="12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5">
      <c r="A1182" s="9"/>
      <c r="B1182" s="10"/>
      <c r="E1182" s="12"/>
      <c r="F1182" s="12"/>
      <c r="H1182" s="12"/>
      <c r="I1182" s="12"/>
      <c r="J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5">
      <c r="A1183" s="9"/>
      <c r="B1183" s="10"/>
      <c r="D1183" s="12"/>
      <c r="E1183" s="12"/>
      <c r="F1183" s="12"/>
      <c r="H1183" s="12"/>
      <c r="I1183" s="12"/>
      <c r="J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7" spans="1:19" s="11" customFormat="1" x14ac:dyDescent="0.25">
      <c r="A1187" s="9"/>
      <c r="B1187" s="10"/>
      <c r="D1187" s="12"/>
      <c r="F1187" s="12"/>
      <c r="H1187" s="12"/>
      <c r="I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5">
      <c r="A1188" s="9"/>
      <c r="B1188" s="10"/>
      <c r="E1188" s="12"/>
      <c r="F1188" s="12"/>
      <c r="H1188" s="12"/>
      <c r="I1188" s="12"/>
      <c r="J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5">
      <c r="A1189" s="9"/>
      <c r="B1189" s="10"/>
      <c r="D1189" s="12"/>
      <c r="F1189" s="12"/>
      <c r="H1189" s="12"/>
      <c r="I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5">
      <c r="A1190" s="9"/>
      <c r="B1190" s="10"/>
      <c r="E1190" s="12"/>
      <c r="F1190" s="12"/>
      <c r="H1190" s="12"/>
      <c r="I1190" s="12"/>
      <c r="J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2" spans="1:19" s="11" customFormat="1" x14ac:dyDescent="0.25">
      <c r="A1192" s="9"/>
      <c r="B1192" s="10"/>
      <c r="D1192" s="12"/>
      <c r="F1192" s="12"/>
      <c r="H1192" s="12"/>
      <c r="I1192" s="12"/>
      <c r="K1192" s="13"/>
      <c r="L1192" s="9"/>
      <c r="M1192" s="9"/>
      <c r="N1192" s="9"/>
      <c r="O1192" s="9"/>
      <c r="P1192" s="9"/>
      <c r="Q1192" s="9"/>
      <c r="R1192" s="9"/>
      <c r="S1192" s="9"/>
    </row>
    <row r="1193" spans="1:19" s="11" customFormat="1" x14ac:dyDescent="0.25">
      <c r="A1193" s="9"/>
      <c r="B1193" s="10"/>
      <c r="F1193" s="12"/>
      <c r="H1193" s="12"/>
      <c r="I1193" s="12"/>
      <c r="K1193" s="13"/>
      <c r="L1193" s="9"/>
      <c r="M1193" s="9"/>
      <c r="N1193" s="9"/>
      <c r="O1193" s="9"/>
      <c r="P1193" s="9"/>
      <c r="Q1193" s="9"/>
      <c r="R1193" s="9"/>
      <c r="S1193" s="9"/>
    </row>
    <row r="1194" spans="1:19" s="11" customFormat="1" x14ac:dyDescent="0.25">
      <c r="A1194" s="9"/>
      <c r="B1194" s="10"/>
      <c r="F1194" s="12"/>
      <c r="H1194" s="12"/>
      <c r="I1194" s="12"/>
      <c r="K1194" s="13"/>
      <c r="L1194" s="9"/>
      <c r="M1194" s="9"/>
      <c r="N1194" s="9"/>
      <c r="O1194" s="9"/>
      <c r="P1194" s="9"/>
      <c r="Q1194" s="9"/>
      <c r="R1194" s="9"/>
      <c r="S1194" s="9"/>
    </row>
    <row r="1195" spans="1:19" s="11" customFormat="1" x14ac:dyDescent="0.25">
      <c r="A1195" s="9"/>
      <c r="B1195" s="10"/>
      <c r="F1195" s="12"/>
      <c r="H1195" s="12"/>
      <c r="I1195" s="12"/>
      <c r="K1195" s="13"/>
      <c r="L1195" s="9"/>
      <c r="M1195" s="9"/>
      <c r="N1195" s="9"/>
      <c r="O1195" s="9"/>
      <c r="P1195" s="9"/>
      <c r="Q1195" s="9"/>
      <c r="R1195" s="9"/>
      <c r="S1195" s="9"/>
    </row>
    <row r="1196" spans="1:19" s="11" customFormat="1" x14ac:dyDescent="0.25">
      <c r="A1196" s="9"/>
      <c r="B1196" s="10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5">
      <c r="A1197" s="9"/>
      <c r="B1197" s="10"/>
      <c r="F1197" s="12"/>
      <c r="H1197" s="12"/>
      <c r="I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8" spans="1:19" s="11" customFormat="1" x14ac:dyDescent="0.25">
      <c r="A1198" s="9"/>
      <c r="B1198" s="10"/>
      <c r="E1198" s="12"/>
      <c r="F1198" s="12"/>
      <c r="H1198" s="12"/>
      <c r="I1198" s="12"/>
      <c r="J1198" s="12"/>
      <c r="K1198" s="13"/>
      <c r="L1198" s="9"/>
      <c r="M1198" s="9"/>
      <c r="N1198" s="9"/>
      <c r="O1198" s="9"/>
      <c r="P1198" s="9"/>
      <c r="Q1198" s="9"/>
      <c r="R1198" s="9"/>
      <c r="S1198" s="9"/>
    </row>
    <row r="1199" spans="1:19" s="11" customFormat="1" x14ac:dyDescent="0.25">
      <c r="A1199" s="9"/>
      <c r="B1199" s="10"/>
      <c r="D1199" s="12"/>
      <c r="F1199" s="12"/>
      <c r="H1199" s="12"/>
      <c r="I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0" spans="1:19" s="11" customFormat="1" x14ac:dyDescent="0.25">
      <c r="A1200" s="9"/>
      <c r="B1200" s="10"/>
      <c r="E1200" s="12"/>
      <c r="F1200" s="12"/>
      <c r="H1200" s="12"/>
      <c r="I1200" s="12"/>
      <c r="J1200" s="12"/>
      <c r="K1200" s="13"/>
      <c r="L1200" s="9"/>
      <c r="M1200" s="9"/>
      <c r="N1200" s="9"/>
      <c r="O1200" s="9"/>
      <c r="P1200" s="9"/>
      <c r="Q1200" s="9"/>
      <c r="R1200" s="9"/>
      <c r="S1200" s="9"/>
    </row>
    <row r="1201" spans="1:19" s="11" customFormat="1" x14ac:dyDescent="0.25">
      <c r="A1201" s="9"/>
      <c r="B1201" s="10"/>
      <c r="D1201" s="12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5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5">
      <c r="A1203" s="9"/>
      <c r="B1203" s="10"/>
      <c r="E1203" s="12"/>
      <c r="F1203" s="12"/>
      <c r="H1203" s="12"/>
      <c r="I1203" s="12"/>
      <c r="J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5">
      <c r="A1204" s="9"/>
      <c r="B1204" s="10"/>
      <c r="D1204" s="12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5">
      <c r="A1205" s="9"/>
      <c r="B1205" s="10"/>
      <c r="E1205" s="12"/>
      <c r="F1205" s="12"/>
      <c r="H1205" s="12"/>
      <c r="I1205" s="12"/>
      <c r="J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7" spans="1:19" s="11" customFormat="1" x14ac:dyDescent="0.25">
      <c r="A1207" s="9"/>
      <c r="B1207" s="10"/>
      <c r="D1207" s="12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10" spans="1:19" s="11" customFormat="1" x14ac:dyDescent="0.25">
      <c r="A1210" s="9"/>
      <c r="B1210" s="10"/>
      <c r="D1210" s="12"/>
      <c r="F1210" s="12"/>
      <c r="H1210" s="12"/>
      <c r="I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5">
      <c r="A1211" s="9"/>
      <c r="B1211" s="10"/>
      <c r="E1211" s="12"/>
      <c r="F1211" s="12"/>
      <c r="H1211" s="12"/>
      <c r="I1211" s="12"/>
      <c r="J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3" spans="1:19" s="11" customFormat="1" x14ac:dyDescent="0.25">
      <c r="A1213" s="9"/>
      <c r="B1213" s="10"/>
      <c r="D1213" s="12"/>
      <c r="E1213" s="12"/>
      <c r="F1213" s="12"/>
      <c r="H1213" s="12"/>
      <c r="I1213" s="12"/>
      <c r="J1213" s="12"/>
      <c r="K1213" s="13"/>
      <c r="L1213" s="9"/>
      <c r="M1213" s="9"/>
      <c r="N1213" s="9"/>
      <c r="O1213" s="9"/>
      <c r="P1213" s="9"/>
      <c r="Q1213" s="9"/>
      <c r="R1213" s="9"/>
      <c r="S1213" s="9"/>
    </row>
    <row r="1214" spans="1:19" s="11" customFormat="1" x14ac:dyDescent="0.25">
      <c r="A1214" s="9"/>
      <c r="B1214" s="10"/>
      <c r="D1214" s="12"/>
      <c r="F1214" s="12"/>
      <c r="H1214" s="12"/>
      <c r="I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5" spans="1:19" s="11" customFormat="1" x14ac:dyDescent="0.25">
      <c r="A1215" s="9"/>
      <c r="B1215" s="10"/>
      <c r="E1215" s="12"/>
      <c r="F1215" s="12"/>
      <c r="H1215" s="12"/>
      <c r="I1215" s="12"/>
      <c r="J1215" s="12"/>
      <c r="K1215" s="13"/>
      <c r="L1215" s="9"/>
      <c r="M1215" s="9"/>
      <c r="N1215" s="9"/>
      <c r="O1215" s="9"/>
      <c r="P1215" s="9"/>
      <c r="Q1215" s="9"/>
      <c r="R1215" s="9"/>
      <c r="S1215" s="9"/>
    </row>
    <row r="1218" spans="1:19" s="11" customFormat="1" x14ac:dyDescent="0.25">
      <c r="A1218" s="9"/>
      <c r="B1218" s="10"/>
      <c r="D1218" s="12"/>
      <c r="E1218" s="12"/>
      <c r="F1218" s="12"/>
      <c r="H1218" s="12"/>
      <c r="I1218" s="12"/>
      <c r="J1218" s="12"/>
      <c r="K1218" s="13"/>
      <c r="L1218" s="9"/>
      <c r="M1218" s="9"/>
      <c r="N1218" s="9"/>
      <c r="O1218" s="9"/>
      <c r="P1218" s="9"/>
      <c r="Q1218" s="9"/>
      <c r="R1218" s="9"/>
      <c r="S1218" s="9"/>
    </row>
    <row r="1219" spans="1:19" s="11" customFormat="1" x14ac:dyDescent="0.25">
      <c r="A1219" s="9"/>
      <c r="B1219" s="10"/>
      <c r="D1219" s="12"/>
      <c r="E1219" s="12"/>
      <c r="F1219" s="12"/>
      <c r="H1219" s="12"/>
      <c r="I1219" s="12"/>
      <c r="J1219" s="12"/>
      <c r="K1219" s="13"/>
      <c r="L1219" s="9"/>
      <c r="M1219" s="9"/>
      <c r="N1219" s="9"/>
      <c r="O1219" s="9"/>
      <c r="P1219" s="9"/>
      <c r="Q1219" s="9"/>
      <c r="R1219" s="9"/>
      <c r="S1219" s="9"/>
    </row>
    <row r="1220" spans="1:19" s="11" customFormat="1" x14ac:dyDescent="0.25">
      <c r="A1220" s="9"/>
      <c r="B1220" s="10"/>
      <c r="D1220" s="12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1" spans="1:19" s="11" customFormat="1" x14ac:dyDescent="0.25">
      <c r="A1221" s="9"/>
      <c r="B1221" s="10"/>
      <c r="D1221" s="12"/>
      <c r="F1221" s="12"/>
      <c r="H1221" s="12"/>
      <c r="I1221" s="12"/>
      <c r="K1221" s="13"/>
      <c r="L1221" s="9"/>
      <c r="M1221" s="9"/>
      <c r="N1221" s="9"/>
      <c r="O1221" s="9"/>
      <c r="P1221" s="9"/>
      <c r="Q1221" s="9"/>
      <c r="R1221" s="9"/>
      <c r="S1221" s="9"/>
    </row>
    <row r="1222" spans="1:19" s="11" customFormat="1" x14ac:dyDescent="0.25">
      <c r="A1222" s="9"/>
      <c r="B1222" s="10"/>
      <c r="F1222" s="12"/>
      <c r="H1222" s="12"/>
      <c r="I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3" spans="1:19" s="11" customFormat="1" x14ac:dyDescent="0.25">
      <c r="A1223" s="9"/>
      <c r="B1223" s="10"/>
      <c r="E1223" s="12"/>
      <c r="F1223" s="12"/>
      <c r="H1223" s="12"/>
      <c r="I1223" s="12"/>
      <c r="J1223" s="12"/>
      <c r="K1223" s="13"/>
      <c r="L1223" s="9"/>
      <c r="M1223" s="9"/>
      <c r="N1223" s="9"/>
      <c r="O1223" s="9"/>
      <c r="P1223" s="9"/>
      <c r="Q1223" s="9"/>
      <c r="R1223" s="9"/>
      <c r="S1223" s="9"/>
    </row>
    <row r="1225" spans="1:19" s="11" customFormat="1" x14ac:dyDescent="0.25">
      <c r="A1225" s="9"/>
      <c r="B1225" s="10"/>
      <c r="D1225" s="12"/>
      <c r="E1225" s="12"/>
      <c r="F1225" s="12"/>
      <c r="H1225" s="12"/>
      <c r="I1225" s="12"/>
      <c r="J1225" s="12"/>
      <c r="K1225" s="13"/>
      <c r="L1225" s="9"/>
      <c r="M1225" s="9"/>
      <c r="N1225" s="9"/>
      <c r="O1225" s="9"/>
      <c r="P1225" s="9"/>
      <c r="Q1225" s="9"/>
      <c r="R1225" s="9"/>
      <c r="S1225" s="9"/>
    </row>
    <row r="1227" spans="1:19" s="11" customFormat="1" x14ac:dyDescent="0.25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5">
      <c r="A1228" s="9"/>
      <c r="B1228" s="10"/>
      <c r="D1228" s="12"/>
      <c r="E1228" s="12"/>
      <c r="F1228" s="12"/>
      <c r="H1228" s="12"/>
      <c r="I1228" s="12"/>
      <c r="J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5">
      <c r="A1229" s="9"/>
      <c r="B1229" s="10"/>
      <c r="D1229" s="12"/>
      <c r="F1229" s="12"/>
      <c r="H1229" s="12"/>
      <c r="I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5">
      <c r="A1230" s="9"/>
      <c r="B1230" s="10"/>
      <c r="E1230" s="12"/>
      <c r="F1230" s="12"/>
      <c r="H1230" s="12"/>
      <c r="I1230" s="12"/>
      <c r="J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1" spans="1:19" s="11" customFormat="1" x14ac:dyDescent="0.25">
      <c r="A1231" s="9"/>
      <c r="B1231" s="10"/>
      <c r="D1231" s="12"/>
      <c r="F1231" s="12"/>
      <c r="H1231" s="12"/>
      <c r="I1231" s="12"/>
      <c r="K1231" s="13"/>
      <c r="L1231" s="9"/>
      <c r="M1231" s="9"/>
      <c r="N1231" s="9"/>
      <c r="O1231" s="9"/>
      <c r="P1231" s="9"/>
      <c r="Q1231" s="9"/>
      <c r="R1231" s="9"/>
      <c r="S1231" s="9"/>
    </row>
    <row r="1232" spans="1:19" s="11" customFormat="1" x14ac:dyDescent="0.25">
      <c r="A1232" s="9"/>
      <c r="B1232" s="10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3" spans="1:19" s="11" customFormat="1" x14ac:dyDescent="0.25">
      <c r="A1233" s="9"/>
      <c r="B1233" s="10"/>
      <c r="D1233" s="12"/>
      <c r="F1233" s="12"/>
      <c r="H1233" s="12"/>
      <c r="I1233" s="12"/>
      <c r="K1233" s="13"/>
      <c r="L1233" s="9"/>
      <c r="M1233" s="9"/>
      <c r="N1233" s="9"/>
      <c r="O1233" s="9"/>
      <c r="P1233" s="9"/>
      <c r="Q1233" s="9"/>
      <c r="R1233" s="9"/>
      <c r="S1233" s="9"/>
    </row>
    <row r="1234" spans="1:19" s="11" customFormat="1" x14ac:dyDescent="0.25">
      <c r="A1234" s="9"/>
      <c r="B1234" s="10"/>
      <c r="F1234" s="12"/>
      <c r="H1234" s="12"/>
      <c r="I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5" spans="1:19" s="11" customFormat="1" x14ac:dyDescent="0.25">
      <c r="A1235" s="9"/>
      <c r="B1235" s="10"/>
      <c r="E1235" s="12"/>
      <c r="F1235" s="12"/>
      <c r="H1235" s="12"/>
      <c r="I1235" s="12"/>
      <c r="J1235" s="12"/>
      <c r="K1235" s="13"/>
      <c r="L1235" s="9"/>
      <c r="M1235" s="9"/>
      <c r="N1235" s="9"/>
      <c r="O1235" s="9"/>
      <c r="P1235" s="9"/>
      <c r="Q1235" s="9"/>
      <c r="R1235" s="9"/>
      <c r="S1235" s="9"/>
    </row>
    <row r="1236" spans="1:19" s="11" customFormat="1" x14ac:dyDescent="0.25">
      <c r="A1236" s="9"/>
      <c r="B1236" s="10"/>
      <c r="D1236" s="12"/>
      <c r="E1236" s="12"/>
      <c r="F1236" s="12"/>
      <c r="H1236" s="12"/>
      <c r="I1236" s="12"/>
      <c r="J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40" spans="1:19" s="11" customFormat="1" x14ac:dyDescent="0.25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5">
      <c r="A1241" s="9"/>
      <c r="B1241" s="10"/>
      <c r="E1241" s="12"/>
      <c r="F1241" s="12"/>
      <c r="H1241" s="12"/>
      <c r="I1241" s="12"/>
      <c r="J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4" spans="1:19" s="11" customFormat="1" x14ac:dyDescent="0.25">
      <c r="A1244" s="9"/>
      <c r="B1244" s="10"/>
      <c r="D1244" s="12"/>
      <c r="F1244" s="12"/>
      <c r="H1244" s="12"/>
      <c r="I1244" s="12"/>
      <c r="K1244" s="13"/>
      <c r="L1244" s="9"/>
      <c r="M1244" s="9"/>
      <c r="N1244" s="9"/>
      <c r="O1244" s="9"/>
      <c r="P1244" s="9"/>
      <c r="Q1244" s="9"/>
      <c r="R1244" s="9"/>
      <c r="S1244" s="9"/>
    </row>
    <row r="1245" spans="1:19" s="11" customFormat="1" x14ac:dyDescent="0.25">
      <c r="A1245" s="9"/>
      <c r="B1245" s="10"/>
      <c r="E1245" s="12"/>
      <c r="F1245" s="12"/>
      <c r="H1245" s="12"/>
      <c r="I1245" s="12"/>
      <c r="J1245" s="12"/>
      <c r="K1245" s="13"/>
      <c r="L1245" s="9"/>
      <c r="M1245" s="9"/>
      <c r="N1245" s="9"/>
      <c r="O1245" s="9"/>
      <c r="P1245" s="9"/>
      <c r="Q1245" s="9"/>
      <c r="R1245" s="9"/>
      <c r="S1245" s="9"/>
    </row>
    <row r="1247" spans="1:19" s="11" customFormat="1" x14ac:dyDescent="0.25">
      <c r="A1247" s="9"/>
      <c r="B1247" s="10"/>
      <c r="D1247" s="12"/>
      <c r="E1247" s="12"/>
      <c r="F1247" s="12"/>
      <c r="H1247" s="12"/>
      <c r="I1247" s="12"/>
      <c r="J1247" s="12"/>
      <c r="K1247" s="13"/>
      <c r="L1247" s="9"/>
      <c r="M1247" s="9"/>
      <c r="N1247" s="9"/>
      <c r="O1247" s="9"/>
      <c r="P1247" s="9"/>
      <c r="Q1247" s="9"/>
      <c r="R1247" s="9"/>
      <c r="S1247" s="9"/>
    </row>
    <row r="1248" spans="1:19" s="11" customFormat="1" x14ac:dyDescent="0.25">
      <c r="A1248" s="9"/>
      <c r="B1248" s="10"/>
      <c r="D1248" s="12"/>
      <c r="E1248" s="12"/>
      <c r="F1248" s="12"/>
      <c r="H1248" s="12"/>
      <c r="I1248" s="12"/>
      <c r="J1248" s="12"/>
      <c r="K1248" s="13"/>
      <c r="L1248" s="9"/>
      <c r="M1248" s="9"/>
      <c r="N1248" s="9"/>
      <c r="O1248" s="9"/>
      <c r="P1248" s="9"/>
      <c r="Q1248" s="9"/>
      <c r="R1248" s="9"/>
      <c r="S1248" s="9"/>
    </row>
    <row r="1250" spans="1:19" s="11" customFormat="1" x14ac:dyDescent="0.25">
      <c r="A1250" s="9"/>
      <c r="B1250" s="10"/>
      <c r="D1250" s="12"/>
      <c r="F1250" s="12"/>
      <c r="H1250" s="12"/>
      <c r="I1250" s="12"/>
      <c r="K1250" s="13"/>
      <c r="L1250" s="9"/>
      <c r="M1250" s="9"/>
      <c r="N1250" s="9"/>
      <c r="O1250" s="9"/>
      <c r="P1250" s="9"/>
      <c r="Q1250" s="9"/>
      <c r="R1250" s="9"/>
      <c r="S1250" s="9"/>
    </row>
    <row r="1251" spans="1:19" s="11" customFormat="1" x14ac:dyDescent="0.25">
      <c r="A1251" s="9"/>
      <c r="B1251" s="10"/>
      <c r="F1251" s="12"/>
      <c r="H1251" s="12"/>
      <c r="I1251" s="12"/>
      <c r="K1251" s="13"/>
      <c r="L1251" s="9"/>
      <c r="M1251" s="9"/>
      <c r="N1251" s="9"/>
      <c r="O1251" s="9"/>
      <c r="P1251" s="9"/>
      <c r="Q1251" s="9"/>
      <c r="R1251" s="9"/>
      <c r="S1251" s="9"/>
    </row>
    <row r="1252" spans="1:19" s="11" customFormat="1" x14ac:dyDescent="0.25">
      <c r="A1252" s="9"/>
      <c r="B1252" s="10"/>
      <c r="E1252" s="12"/>
      <c r="F1252" s="12"/>
      <c r="H1252" s="12"/>
      <c r="I1252" s="12"/>
      <c r="J1252" s="12"/>
      <c r="K1252" s="13"/>
      <c r="L1252" s="9"/>
      <c r="M1252" s="9"/>
      <c r="N1252" s="9"/>
      <c r="O1252" s="9"/>
      <c r="P1252" s="9"/>
      <c r="Q1252" s="9"/>
      <c r="R1252" s="9"/>
      <c r="S1252" s="9"/>
    </row>
    <row r="1253" spans="1:19" s="11" customFormat="1" x14ac:dyDescent="0.25">
      <c r="A1253" s="9"/>
      <c r="B1253" s="10"/>
      <c r="D1253" s="12"/>
      <c r="F1253" s="12"/>
      <c r="H1253" s="12"/>
      <c r="I1253" s="12"/>
      <c r="K1253" s="13"/>
      <c r="L1253" s="9"/>
      <c r="M1253" s="9"/>
      <c r="N1253" s="9"/>
      <c r="O1253" s="9"/>
      <c r="P1253" s="9"/>
      <c r="Q1253" s="9"/>
      <c r="R1253" s="9"/>
      <c r="S1253" s="9"/>
    </row>
    <row r="1254" spans="1:19" s="11" customFormat="1" x14ac:dyDescent="0.25">
      <c r="A1254" s="9"/>
      <c r="B1254" s="10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5" spans="1:19" s="11" customFormat="1" x14ac:dyDescent="0.25">
      <c r="A1255" s="9"/>
      <c r="B1255" s="10"/>
      <c r="D1255" s="12"/>
      <c r="F1255" s="12"/>
      <c r="H1255" s="12"/>
      <c r="I1255" s="12"/>
      <c r="K1255" s="13"/>
      <c r="L1255" s="9"/>
      <c r="M1255" s="9"/>
      <c r="N1255" s="9"/>
      <c r="O1255" s="9"/>
      <c r="P1255" s="9"/>
      <c r="Q1255" s="9"/>
      <c r="R1255" s="9"/>
      <c r="S1255" s="9"/>
    </row>
    <row r="1256" spans="1:19" s="11" customFormat="1" x14ac:dyDescent="0.25">
      <c r="A1256" s="9"/>
      <c r="B1256" s="10"/>
      <c r="E1256" s="12"/>
      <c r="F1256" s="12"/>
      <c r="H1256" s="12"/>
      <c r="I1256" s="12"/>
      <c r="J1256" s="12"/>
      <c r="K1256" s="13"/>
      <c r="L1256" s="9"/>
      <c r="M1256" s="9"/>
      <c r="N1256" s="9"/>
      <c r="O1256" s="9"/>
      <c r="P1256" s="9"/>
      <c r="Q1256" s="9"/>
      <c r="R1256" s="9"/>
      <c r="S1256" s="9"/>
    </row>
    <row r="1257" spans="1:19" s="11" customFormat="1" x14ac:dyDescent="0.25">
      <c r="A1257" s="9"/>
      <c r="B1257" s="10"/>
      <c r="D1257" s="12"/>
      <c r="F1257" s="12"/>
      <c r="H1257" s="12"/>
      <c r="I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8" spans="1:19" s="11" customFormat="1" x14ac:dyDescent="0.25">
      <c r="A1258" s="9"/>
      <c r="B1258" s="10"/>
      <c r="F1258" s="12"/>
      <c r="H1258" s="12"/>
      <c r="I1258" s="12"/>
      <c r="K1258" s="13"/>
      <c r="L1258" s="9"/>
      <c r="M1258" s="9"/>
      <c r="N1258" s="9"/>
      <c r="O1258" s="9"/>
      <c r="P1258" s="9"/>
      <c r="Q1258" s="9"/>
      <c r="R1258" s="9"/>
      <c r="S1258" s="9"/>
    </row>
    <row r="1259" spans="1:19" s="11" customFormat="1" x14ac:dyDescent="0.25">
      <c r="A1259" s="9"/>
      <c r="B1259" s="10"/>
      <c r="E1259" s="12"/>
      <c r="F1259" s="12"/>
      <c r="H1259" s="12"/>
      <c r="I1259" s="12"/>
      <c r="J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5">
      <c r="A1260" s="9"/>
      <c r="B1260" s="10"/>
      <c r="D1260" s="12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5">
      <c r="A1261" s="9"/>
      <c r="B1261" s="10"/>
      <c r="F1261" s="12"/>
      <c r="H1261" s="12"/>
      <c r="I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5">
      <c r="A1262" s="9"/>
      <c r="B1262" s="10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5">
      <c r="A1263" s="9"/>
      <c r="B1263" s="10"/>
      <c r="F1263" s="12"/>
      <c r="H1263" s="12"/>
      <c r="I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5">
      <c r="A1264" s="9"/>
      <c r="B1264" s="10"/>
      <c r="E1264" s="12"/>
      <c r="F1264" s="12"/>
      <c r="H1264" s="12"/>
      <c r="I1264" s="12"/>
      <c r="J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6" spans="1:19" s="11" customFormat="1" x14ac:dyDescent="0.25">
      <c r="A1266" s="9"/>
      <c r="B1266" s="10"/>
      <c r="D1266" s="12"/>
      <c r="E1266" s="12"/>
      <c r="F1266" s="12"/>
      <c r="H1266" s="12"/>
      <c r="I1266" s="12"/>
      <c r="J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8" spans="1:19" s="11" customFormat="1" x14ac:dyDescent="0.25">
      <c r="A1268" s="9"/>
      <c r="B1268" s="10"/>
      <c r="D1268" s="12"/>
      <c r="F1268" s="12"/>
      <c r="H1268" s="12"/>
      <c r="I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5">
      <c r="A1269" s="9"/>
      <c r="B1269" s="10"/>
      <c r="E1269" s="12"/>
      <c r="F1269" s="12"/>
      <c r="H1269" s="12"/>
      <c r="I1269" s="12"/>
      <c r="J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5">
      <c r="A1270" s="9"/>
      <c r="B1270" s="10"/>
      <c r="D1270" s="12"/>
      <c r="E1270" s="12"/>
      <c r="F1270" s="12"/>
      <c r="H1270" s="12"/>
      <c r="I1270" s="12"/>
      <c r="J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5">
      <c r="A1271" s="9"/>
      <c r="B1271" s="10"/>
      <c r="D1271" s="12"/>
      <c r="F1271" s="12"/>
      <c r="H1271" s="12"/>
      <c r="I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2" spans="1:19" s="11" customFormat="1" x14ac:dyDescent="0.25">
      <c r="A1272" s="9"/>
      <c r="B1272" s="10"/>
      <c r="E1272" s="12"/>
      <c r="F1272" s="12"/>
      <c r="H1272" s="12"/>
      <c r="I1272" s="12"/>
      <c r="J1272" s="12"/>
      <c r="K1272" s="13"/>
      <c r="L1272" s="9"/>
      <c r="M1272" s="9"/>
      <c r="N1272" s="9"/>
      <c r="O1272" s="9"/>
      <c r="P1272" s="9"/>
      <c r="Q1272" s="9"/>
      <c r="R1272" s="9"/>
      <c r="S1272" s="9"/>
    </row>
    <row r="1273" spans="1:19" s="11" customFormat="1" x14ac:dyDescent="0.25">
      <c r="A1273" s="9"/>
      <c r="B1273" s="10"/>
      <c r="D1273" s="12"/>
      <c r="F1273" s="12"/>
      <c r="H1273" s="12"/>
      <c r="I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4" spans="1:19" s="11" customFormat="1" x14ac:dyDescent="0.25">
      <c r="A1274" s="9"/>
      <c r="B1274" s="10"/>
      <c r="E1274" s="12"/>
      <c r="F1274" s="12"/>
      <c r="H1274" s="12"/>
      <c r="I1274" s="12"/>
      <c r="J1274" s="12"/>
      <c r="K1274" s="13"/>
      <c r="L1274" s="9"/>
      <c r="M1274" s="9"/>
      <c r="N1274" s="9"/>
      <c r="O1274" s="9"/>
      <c r="P1274" s="9"/>
      <c r="Q1274" s="9"/>
      <c r="R1274" s="9"/>
      <c r="S1274" s="9"/>
    </row>
    <row r="1276" spans="1:19" s="11" customFormat="1" x14ac:dyDescent="0.25">
      <c r="A1276" s="9"/>
      <c r="B1276" s="10"/>
      <c r="D1276" s="12"/>
      <c r="E1276" s="12"/>
      <c r="F1276" s="12"/>
      <c r="H1276" s="12"/>
      <c r="I1276" s="12"/>
      <c r="J1276" s="12"/>
      <c r="K1276" s="13"/>
      <c r="L1276" s="9"/>
      <c r="M1276" s="9"/>
      <c r="N1276" s="9"/>
      <c r="O1276" s="9"/>
      <c r="P1276" s="9"/>
      <c r="Q1276" s="9"/>
      <c r="R1276" s="9"/>
      <c r="S1276" s="9"/>
    </row>
    <row r="1277" spans="1:19" s="11" customFormat="1" x14ac:dyDescent="0.25">
      <c r="A1277" s="9"/>
      <c r="B1277" s="10"/>
      <c r="D1277" s="12"/>
      <c r="F1277" s="12"/>
      <c r="H1277" s="12"/>
      <c r="I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5">
      <c r="A1278" s="9"/>
      <c r="B1278" s="10"/>
      <c r="E1278" s="12"/>
      <c r="F1278" s="12"/>
      <c r="H1278" s="12"/>
      <c r="I1278" s="12"/>
      <c r="J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5">
      <c r="A1279" s="9"/>
      <c r="B1279" s="10"/>
      <c r="D1279" s="12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1" spans="1:19" s="11" customFormat="1" x14ac:dyDescent="0.25">
      <c r="A1281" s="9"/>
      <c r="B1281" s="10"/>
      <c r="D1281" s="12"/>
      <c r="F1281" s="12"/>
      <c r="H1281" s="12"/>
      <c r="I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2" spans="1:19" s="11" customFormat="1" x14ac:dyDescent="0.25">
      <c r="A1282" s="9"/>
      <c r="B1282" s="10"/>
      <c r="E1282" s="12"/>
      <c r="F1282" s="12"/>
      <c r="H1282" s="12"/>
      <c r="I1282" s="12"/>
      <c r="J1282" s="12"/>
      <c r="K1282" s="13"/>
      <c r="L1282" s="9"/>
      <c r="M1282" s="9"/>
      <c r="N1282" s="9"/>
      <c r="O1282" s="9"/>
      <c r="P1282" s="9"/>
      <c r="Q1282" s="9"/>
      <c r="R1282" s="9"/>
      <c r="S1282" s="9"/>
    </row>
    <row r="1283" spans="1:19" s="11" customFormat="1" x14ac:dyDescent="0.25">
      <c r="A1283" s="9"/>
      <c r="B1283" s="10"/>
      <c r="D1283" s="12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4" spans="1:19" s="11" customFormat="1" x14ac:dyDescent="0.25">
      <c r="A1284" s="9"/>
      <c r="B1284" s="10"/>
      <c r="D1284" s="12"/>
      <c r="E1284" s="12"/>
      <c r="F1284" s="12"/>
      <c r="H1284" s="12"/>
      <c r="I1284" s="12"/>
      <c r="J1284" s="12"/>
      <c r="K1284" s="13"/>
      <c r="L1284" s="9"/>
      <c r="M1284" s="9"/>
      <c r="N1284" s="9"/>
      <c r="O1284" s="9"/>
      <c r="P1284" s="9"/>
      <c r="Q1284" s="9"/>
      <c r="R1284" s="9"/>
      <c r="S1284" s="9"/>
    </row>
    <row r="1286" spans="1:19" s="11" customFormat="1" x14ac:dyDescent="0.25">
      <c r="A1286" s="9"/>
      <c r="B1286" s="10"/>
      <c r="D1286" s="12"/>
      <c r="E1286" s="12"/>
      <c r="F1286" s="12"/>
      <c r="H1286" s="12"/>
      <c r="I1286" s="12"/>
      <c r="J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7" spans="1:19" s="11" customFormat="1" x14ac:dyDescent="0.25">
      <c r="A1287" s="9"/>
      <c r="B1287" s="10"/>
      <c r="D1287" s="12"/>
      <c r="F1287" s="12"/>
      <c r="H1287" s="12"/>
      <c r="I1287" s="12"/>
      <c r="K1287" s="13"/>
      <c r="L1287" s="9"/>
      <c r="M1287" s="9"/>
      <c r="N1287" s="9"/>
      <c r="O1287" s="9"/>
      <c r="P1287" s="9"/>
      <c r="Q1287" s="9"/>
      <c r="R1287" s="9"/>
      <c r="S1287" s="9"/>
    </row>
    <row r="1288" spans="1:19" s="11" customFormat="1" x14ac:dyDescent="0.25">
      <c r="A1288" s="9"/>
      <c r="B1288" s="10"/>
      <c r="F1288" s="12"/>
      <c r="H1288" s="12"/>
      <c r="I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89" spans="1:19" s="11" customFormat="1" x14ac:dyDescent="0.25">
      <c r="A1289" s="9"/>
      <c r="B1289" s="10"/>
      <c r="F1289" s="12"/>
      <c r="H1289" s="12"/>
      <c r="I1289" s="12"/>
      <c r="K1289" s="13"/>
      <c r="L1289" s="9"/>
      <c r="M1289" s="9"/>
      <c r="N1289" s="9"/>
      <c r="O1289" s="9"/>
      <c r="P1289" s="9"/>
      <c r="Q1289" s="9"/>
      <c r="R1289" s="9"/>
      <c r="S1289" s="9"/>
    </row>
    <row r="1290" spans="1:19" s="11" customFormat="1" x14ac:dyDescent="0.25">
      <c r="A1290" s="9"/>
      <c r="B1290" s="10"/>
      <c r="E1290" s="12"/>
      <c r="F1290" s="12"/>
      <c r="H1290" s="12"/>
      <c r="I1290" s="12"/>
      <c r="J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4" spans="1:19" s="11" customFormat="1" x14ac:dyDescent="0.25">
      <c r="A1294" s="9"/>
      <c r="B1294" s="10"/>
      <c r="D1294" s="12"/>
      <c r="E1294" s="12"/>
      <c r="F1294" s="12"/>
      <c r="H1294" s="12"/>
      <c r="I1294" s="12"/>
      <c r="J1294" s="12"/>
      <c r="K1294" s="13"/>
      <c r="L1294" s="9"/>
      <c r="M1294" s="9"/>
      <c r="N1294" s="9"/>
      <c r="O1294" s="9"/>
      <c r="P1294" s="9"/>
      <c r="Q1294" s="9"/>
      <c r="R1294" s="9"/>
      <c r="S1294" s="9"/>
    </row>
    <row r="1296" spans="1:19" s="11" customFormat="1" x14ac:dyDescent="0.25">
      <c r="A1296" s="9"/>
      <c r="B1296" s="10"/>
      <c r="D1296" s="12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5">
      <c r="A1297" s="9"/>
      <c r="B1297" s="10"/>
      <c r="F1297" s="12"/>
      <c r="H1297" s="12"/>
      <c r="I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298" spans="1:19" s="11" customFormat="1" x14ac:dyDescent="0.25">
      <c r="A1298" s="9"/>
      <c r="B1298" s="10"/>
      <c r="F1298" s="12"/>
      <c r="H1298" s="12"/>
      <c r="I1298" s="12"/>
      <c r="K1298" s="13"/>
      <c r="L1298" s="9"/>
      <c r="M1298" s="9"/>
      <c r="N1298" s="9"/>
      <c r="O1298" s="9"/>
      <c r="P1298" s="9"/>
      <c r="Q1298" s="9"/>
      <c r="R1298" s="9"/>
      <c r="S1298" s="9"/>
    </row>
    <row r="1299" spans="1:19" s="11" customFormat="1" x14ac:dyDescent="0.25">
      <c r="A1299" s="9"/>
      <c r="B1299" s="10"/>
      <c r="E1299" s="12"/>
      <c r="F1299" s="12"/>
      <c r="H1299" s="12"/>
      <c r="I1299" s="12"/>
      <c r="J1299" s="12"/>
      <c r="K1299" s="13"/>
      <c r="L1299" s="9"/>
      <c r="M1299" s="9"/>
      <c r="N1299" s="9"/>
      <c r="O1299" s="9"/>
      <c r="P1299" s="9"/>
      <c r="Q1299" s="9"/>
      <c r="R1299" s="9"/>
      <c r="S1299" s="9"/>
    </row>
    <row r="1302" spans="1:19" s="11" customFormat="1" x14ac:dyDescent="0.25">
      <c r="A1302" s="9"/>
      <c r="B1302" s="10"/>
      <c r="D1302" s="12"/>
      <c r="F1302" s="12"/>
      <c r="H1302" s="12"/>
      <c r="I1302" s="12"/>
      <c r="K1302" s="13"/>
      <c r="L1302" s="9"/>
      <c r="M1302" s="9"/>
      <c r="N1302" s="9"/>
      <c r="O1302" s="9"/>
      <c r="P1302" s="9"/>
      <c r="Q1302" s="9"/>
      <c r="R1302" s="9"/>
      <c r="S1302" s="9"/>
    </row>
    <row r="1303" spans="1:19" s="11" customFormat="1" x14ac:dyDescent="0.25">
      <c r="A1303" s="9"/>
      <c r="B1303" s="10"/>
      <c r="F1303" s="12"/>
      <c r="H1303" s="12"/>
      <c r="I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4" spans="1:19" s="11" customFormat="1" x14ac:dyDescent="0.25">
      <c r="A1304" s="9"/>
      <c r="B1304" s="10"/>
      <c r="E1304" s="12"/>
      <c r="F1304" s="12"/>
      <c r="H1304" s="12"/>
      <c r="I1304" s="12"/>
      <c r="J1304" s="12"/>
      <c r="K1304" s="13"/>
      <c r="L1304" s="9"/>
      <c r="M1304" s="9"/>
      <c r="N1304" s="9"/>
      <c r="O1304" s="9"/>
      <c r="P1304" s="9"/>
      <c r="Q1304" s="9"/>
      <c r="R1304" s="9"/>
      <c r="S1304" s="9"/>
    </row>
    <row r="1307" spans="1:19" s="11" customFormat="1" x14ac:dyDescent="0.25">
      <c r="A1307" s="9"/>
      <c r="B1307" s="10"/>
      <c r="D1307" s="12"/>
      <c r="E1307" s="12"/>
      <c r="F1307" s="12"/>
      <c r="H1307" s="12"/>
      <c r="I1307" s="12"/>
      <c r="J1307" s="12"/>
      <c r="K1307" s="13"/>
      <c r="L1307" s="9"/>
      <c r="M1307" s="9"/>
      <c r="N1307" s="9"/>
      <c r="O1307" s="9"/>
      <c r="P1307" s="9"/>
      <c r="Q1307" s="9"/>
      <c r="R1307" s="9"/>
      <c r="S1307" s="9"/>
    </row>
    <row r="1308" spans="1:19" s="11" customFormat="1" x14ac:dyDescent="0.25">
      <c r="A1308" s="9"/>
      <c r="B1308" s="10"/>
      <c r="D1308" s="12"/>
      <c r="F1308" s="12"/>
      <c r="H1308" s="12"/>
      <c r="I1308" s="12"/>
      <c r="K1308" s="13"/>
      <c r="L1308" s="9"/>
      <c r="M1308" s="9"/>
      <c r="N1308" s="9"/>
      <c r="O1308" s="9"/>
      <c r="P1308" s="9"/>
      <c r="Q1308" s="9"/>
      <c r="R1308" s="9"/>
      <c r="S1308" s="9"/>
    </row>
    <row r="1309" spans="1:19" s="11" customFormat="1" x14ac:dyDescent="0.25">
      <c r="A1309" s="9"/>
      <c r="B1309" s="10"/>
      <c r="E1309" s="12"/>
      <c r="F1309" s="12"/>
      <c r="H1309" s="12"/>
      <c r="I1309" s="12"/>
      <c r="J1309" s="12"/>
      <c r="K1309" s="13"/>
      <c r="L1309" s="9"/>
      <c r="M1309" s="9"/>
      <c r="N1309" s="9"/>
      <c r="O1309" s="9"/>
      <c r="P1309" s="9"/>
      <c r="Q1309" s="9"/>
      <c r="R1309" s="9"/>
      <c r="S1309" s="9"/>
    </row>
    <row r="1313" spans="1:19" s="11" customFormat="1" x14ac:dyDescent="0.25">
      <c r="A1313" s="9"/>
      <c r="B1313" s="10"/>
      <c r="D1313" s="12"/>
      <c r="E1313" s="12"/>
      <c r="F1313" s="12"/>
      <c r="H1313" s="12"/>
      <c r="I1313" s="12"/>
      <c r="J1313" s="12"/>
      <c r="K1313" s="13"/>
      <c r="L1313" s="9"/>
      <c r="M1313" s="9"/>
      <c r="N1313" s="9"/>
      <c r="O1313" s="9"/>
      <c r="P1313" s="9"/>
      <c r="Q1313" s="9"/>
      <c r="R1313" s="9"/>
      <c r="S1313" s="9"/>
    </row>
    <row r="1314" spans="1:19" s="11" customFormat="1" x14ac:dyDescent="0.25">
      <c r="A1314" s="9"/>
      <c r="B1314" s="10"/>
      <c r="D1314" s="12"/>
      <c r="E1314" s="12"/>
      <c r="F1314" s="12"/>
      <c r="H1314" s="12"/>
      <c r="I1314" s="12"/>
      <c r="J1314" s="12"/>
      <c r="K1314" s="13"/>
      <c r="L1314" s="9"/>
      <c r="M1314" s="9"/>
      <c r="N1314" s="9"/>
      <c r="O1314" s="9"/>
      <c r="P1314" s="9"/>
      <c r="Q1314" s="9"/>
      <c r="R1314" s="9"/>
      <c r="S1314" s="9"/>
    </row>
    <row r="1315" spans="1:19" s="11" customFormat="1" x14ac:dyDescent="0.25">
      <c r="A1315" s="9"/>
      <c r="B1315" s="10"/>
      <c r="D1315" s="12"/>
      <c r="E1315" s="12"/>
      <c r="F1315" s="12"/>
      <c r="H1315" s="12"/>
      <c r="I1315" s="12"/>
      <c r="J1315" s="12"/>
      <c r="K1315" s="13"/>
      <c r="L1315" s="9"/>
      <c r="M1315" s="9"/>
      <c r="N1315" s="9"/>
      <c r="O1315" s="9"/>
      <c r="P1315" s="9"/>
      <c r="Q1315" s="9"/>
      <c r="R1315" s="9"/>
      <c r="S1315" s="9"/>
    </row>
    <row r="1317" spans="1:19" s="11" customFormat="1" x14ac:dyDescent="0.25">
      <c r="A1317" s="9"/>
      <c r="B1317" s="10"/>
      <c r="D1317" s="12"/>
      <c r="F1317" s="12"/>
      <c r="H1317" s="12"/>
      <c r="I1317" s="12"/>
      <c r="K1317" s="13"/>
      <c r="L1317" s="9"/>
      <c r="M1317" s="9"/>
      <c r="N1317" s="9"/>
      <c r="O1317" s="9"/>
      <c r="P1317" s="9"/>
      <c r="Q1317" s="9"/>
      <c r="R1317" s="9"/>
      <c r="S1317" s="9"/>
    </row>
    <row r="1318" spans="1:19" s="11" customFormat="1" x14ac:dyDescent="0.25">
      <c r="A1318" s="9"/>
      <c r="B1318" s="10"/>
      <c r="E1318" s="12"/>
      <c r="F1318" s="12"/>
      <c r="H1318" s="12"/>
      <c r="I1318" s="12"/>
      <c r="J1318" s="12"/>
      <c r="K1318" s="13"/>
      <c r="L1318" s="9"/>
      <c r="M1318" s="9"/>
      <c r="N1318" s="9"/>
      <c r="O1318" s="9"/>
      <c r="P1318" s="9"/>
      <c r="Q1318" s="9"/>
      <c r="R1318" s="9"/>
      <c r="S1318" s="9"/>
    </row>
    <row r="1321" spans="1:19" s="11" customFormat="1" x14ac:dyDescent="0.25">
      <c r="A1321" s="9"/>
      <c r="B1321" s="10"/>
      <c r="D1321" s="12"/>
      <c r="F1321" s="12"/>
      <c r="H1321" s="12"/>
      <c r="I1321" s="12"/>
      <c r="K1321" s="13"/>
      <c r="L1321" s="9"/>
      <c r="M1321" s="9"/>
      <c r="N1321" s="9"/>
      <c r="O1321" s="9"/>
      <c r="P1321" s="9"/>
      <c r="Q1321" s="9"/>
      <c r="R1321" s="9"/>
      <c r="S1321" s="9"/>
    </row>
    <row r="1322" spans="1:19" s="11" customFormat="1" x14ac:dyDescent="0.25">
      <c r="A1322" s="9"/>
      <c r="B1322" s="10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3" spans="1:19" s="11" customFormat="1" x14ac:dyDescent="0.25">
      <c r="A1323" s="9"/>
      <c r="B1323" s="10"/>
      <c r="D1323" s="12"/>
      <c r="F1323" s="12"/>
      <c r="H1323" s="12"/>
      <c r="I1323" s="12"/>
      <c r="K1323" s="13"/>
      <c r="L1323" s="9"/>
      <c r="M1323" s="9"/>
      <c r="N1323" s="9"/>
      <c r="O1323" s="9"/>
      <c r="P1323" s="9"/>
      <c r="Q1323" s="9"/>
      <c r="R1323" s="9"/>
      <c r="S1323" s="9"/>
    </row>
    <row r="1324" spans="1:19" s="11" customFormat="1" x14ac:dyDescent="0.25">
      <c r="A1324" s="9"/>
      <c r="B1324" s="10"/>
      <c r="F1324" s="12"/>
      <c r="H1324" s="12"/>
      <c r="I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5" spans="1:19" s="11" customFormat="1" x14ac:dyDescent="0.25">
      <c r="A1325" s="9"/>
      <c r="B1325" s="10"/>
      <c r="E1325" s="12"/>
      <c r="F1325" s="12"/>
      <c r="H1325" s="12"/>
      <c r="I1325" s="12"/>
      <c r="J1325" s="12"/>
      <c r="K1325" s="13"/>
      <c r="L1325" s="9"/>
      <c r="M1325" s="9"/>
      <c r="N1325" s="9"/>
      <c r="O1325" s="9"/>
      <c r="P1325" s="9"/>
      <c r="Q1325" s="9"/>
      <c r="R1325" s="9"/>
      <c r="S1325" s="9"/>
    </row>
    <row r="1328" spans="1:19" s="11" customFormat="1" x14ac:dyDescent="0.25">
      <c r="A1328" s="9"/>
      <c r="B1328" s="10"/>
      <c r="D1328" s="12"/>
      <c r="E1328" s="12"/>
      <c r="F1328" s="12"/>
      <c r="H1328" s="12"/>
      <c r="I1328" s="12"/>
      <c r="J1328" s="12"/>
      <c r="K1328" s="13"/>
      <c r="L1328" s="9"/>
      <c r="M1328" s="9"/>
      <c r="N1328" s="9"/>
      <c r="O1328" s="9"/>
      <c r="P1328" s="9"/>
      <c r="Q1328" s="9"/>
      <c r="R1328" s="9"/>
      <c r="S1328" s="9"/>
    </row>
    <row r="1329" spans="1:19" s="11" customFormat="1" x14ac:dyDescent="0.25">
      <c r="A1329" s="9"/>
      <c r="B1329" s="10"/>
      <c r="D1329" s="12"/>
      <c r="F1329" s="12"/>
      <c r="H1329" s="12"/>
      <c r="I1329" s="12"/>
      <c r="K1329" s="13"/>
      <c r="L1329" s="9"/>
      <c r="M1329" s="9"/>
      <c r="N1329" s="9"/>
      <c r="O1329" s="9"/>
      <c r="P1329" s="9"/>
      <c r="Q1329" s="9"/>
      <c r="R1329" s="9"/>
      <c r="S1329" s="9"/>
    </row>
    <row r="1330" spans="1:19" s="11" customFormat="1" x14ac:dyDescent="0.25">
      <c r="A1330" s="9"/>
      <c r="B1330" s="10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5">
      <c r="A1331" s="9"/>
      <c r="B1331" s="10"/>
      <c r="E1331" s="12"/>
      <c r="F1331" s="12"/>
      <c r="H1331" s="12"/>
      <c r="I1331" s="12"/>
      <c r="J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4" spans="1:19" s="11" customFormat="1" x14ac:dyDescent="0.25">
      <c r="A1334" s="9"/>
      <c r="B1334" s="10"/>
      <c r="D1334" s="12"/>
      <c r="F1334" s="12"/>
      <c r="H1334" s="12"/>
      <c r="I1334" s="12"/>
      <c r="K1334" s="13"/>
      <c r="L1334" s="9"/>
      <c r="M1334" s="9"/>
      <c r="N1334" s="9"/>
      <c r="O1334" s="9"/>
      <c r="P1334" s="9"/>
      <c r="Q1334" s="9"/>
      <c r="R1334" s="9"/>
      <c r="S1334" s="9"/>
    </row>
    <row r="1335" spans="1:19" s="11" customFormat="1" x14ac:dyDescent="0.25">
      <c r="A1335" s="9"/>
      <c r="B1335" s="10"/>
      <c r="F1335" s="12"/>
      <c r="H1335" s="12"/>
      <c r="I1335" s="12"/>
      <c r="K1335" s="13"/>
      <c r="L1335" s="9"/>
      <c r="M1335" s="9"/>
      <c r="N1335" s="9"/>
      <c r="O1335" s="9"/>
      <c r="P1335" s="9"/>
      <c r="Q1335" s="9"/>
      <c r="R1335" s="9"/>
      <c r="S1335" s="9"/>
    </row>
    <row r="1336" spans="1:19" s="11" customFormat="1" x14ac:dyDescent="0.25">
      <c r="A1336" s="9"/>
      <c r="B1336" s="10"/>
      <c r="E1336" s="12"/>
      <c r="F1336" s="12"/>
      <c r="H1336" s="12"/>
      <c r="I1336" s="12"/>
      <c r="J1336" s="12"/>
      <c r="K1336" s="13"/>
      <c r="L1336" s="9"/>
      <c r="M1336" s="9"/>
      <c r="N1336" s="9"/>
      <c r="O1336" s="9"/>
      <c r="P1336" s="9"/>
      <c r="Q1336" s="9"/>
      <c r="R1336" s="9"/>
      <c r="S1336" s="9"/>
    </row>
    <row r="1338" spans="1:19" s="11" customFormat="1" x14ac:dyDescent="0.25">
      <c r="A1338" s="9"/>
      <c r="B1338" s="10"/>
      <c r="D1338" s="12"/>
      <c r="F1338" s="12"/>
      <c r="H1338" s="12"/>
      <c r="I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39" spans="1:19" s="11" customFormat="1" x14ac:dyDescent="0.25">
      <c r="A1339" s="9"/>
      <c r="B1339" s="10"/>
      <c r="F1339" s="12"/>
      <c r="H1339" s="12"/>
      <c r="I1339" s="12"/>
      <c r="K1339" s="13"/>
      <c r="L1339" s="9"/>
      <c r="M1339" s="9"/>
      <c r="N1339" s="9"/>
      <c r="O1339" s="9"/>
      <c r="P1339" s="9"/>
      <c r="Q1339" s="9"/>
      <c r="R1339" s="9"/>
      <c r="S1339" s="9"/>
    </row>
    <row r="1340" spans="1:19" s="11" customFormat="1" x14ac:dyDescent="0.25">
      <c r="A1340" s="9"/>
      <c r="B1340" s="10"/>
      <c r="E1340" s="12"/>
      <c r="F1340" s="12"/>
      <c r="H1340" s="12"/>
      <c r="I1340" s="12"/>
      <c r="J1340" s="12"/>
      <c r="K1340" s="13"/>
      <c r="L1340" s="9"/>
      <c r="M1340" s="9"/>
      <c r="N1340" s="9"/>
      <c r="O1340" s="9"/>
      <c r="P1340" s="9"/>
      <c r="Q1340" s="9"/>
      <c r="R1340" s="9"/>
      <c r="S1340" s="9"/>
    </row>
    <row r="1341" spans="1:19" s="11" customFormat="1" x14ac:dyDescent="0.25">
      <c r="A1341" s="9"/>
      <c r="B1341" s="10"/>
      <c r="D1341" s="12"/>
      <c r="F1341" s="12"/>
      <c r="H1341" s="12"/>
      <c r="I1341" s="12"/>
      <c r="K1341" s="13"/>
      <c r="L1341" s="9"/>
      <c r="M1341" s="9"/>
      <c r="N1341" s="9"/>
      <c r="O1341" s="9"/>
      <c r="P1341" s="9"/>
      <c r="Q1341" s="9"/>
      <c r="R1341" s="9"/>
      <c r="S1341" s="9"/>
    </row>
    <row r="1342" spans="1:19" s="11" customFormat="1" x14ac:dyDescent="0.25">
      <c r="A1342" s="9"/>
      <c r="B1342" s="10"/>
      <c r="F1342" s="12"/>
      <c r="H1342" s="12"/>
      <c r="I1342" s="12"/>
      <c r="K1342" s="13"/>
      <c r="L1342" s="9"/>
      <c r="M1342" s="9"/>
      <c r="N1342" s="9"/>
      <c r="O1342" s="9"/>
      <c r="P1342" s="9"/>
      <c r="Q1342" s="9"/>
      <c r="R1342" s="9"/>
      <c r="S1342" s="9"/>
    </row>
    <row r="1343" spans="1:19" s="11" customFormat="1" x14ac:dyDescent="0.25">
      <c r="A1343" s="9"/>
      <c r="B1343" s="10"/>
      <c r="F1343" s="12"/>
      <c r="H1343" s="12"/>
      <c r="I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4" spans="1:19" s="11" customFormat="1" x14ac:dyDescent="0.25">
      <c r="A1344" s="9"/>
      <c r="B1344" s="10"/>
      <c r="E1344" s="12"/>
      <c r="F1344" s="12"/>
      <c r="H1344" s="12"/>
      <c r="I1344" s="12"/>
      <c r="J1344" s="12"/>
      <c r="K1344" s="13"/>
      <c r="L1344" s="9"/>
      <c r="M1344" s="9"/>
      <c r="N1344" s="9"/>
      <c r="O1344" s="9"/>
      <c r="P1344" s="9"/>
      <c r="Q1344" s="9"/>
      <c r="R1344" s="9"/>
      <c r="S1344" s="9"/>
    </row>
    <row r="1345" spans="1:19" s="11" customFormat="1" x14ac:dyDescent="0.25">
      <c r="A1345" s="9"/>
      <c r="B1345" s="10"/>
      <c r="D1345" s="12"/>
      <c r="F1345" s="12"/>
      <c r="H1345" s="12"/>
      <c r="I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6" spans="1:19" s="11" customFormat="1" x14ac:dyDescent="0.25">
      <c r="A1346" s="9"/>
      <c r="B1346" s="10"/>
      <c r="F1346" s="12"/>
      <c r="H1346" s="12"/>
      <c r="I1346" s="12"/>
      <c r="K1346" s="13"/>
      <c r="L1346" s="9"/>
      <c r="M1346" s="9"/>
      <c r="N1346" s="9"/>
      <c r="O1346" s="9"/>
      <c r="P1346" s="9"/>
      <c r="Q1346" s="9"/>
      <c r="R1346" s="9"/>
      <c r="S1346" s="9"/>
    </row>
    <row r="1347" spans="1:19" s="11" customFormat="1" x14ac:dyDescent="0.25">
      <c r="A1347" s="9"/>
      <c r="B1347" s="10"/>
      <c r="F1347" s="12"/>
      <c r="H1347" s="12"/>
      <c r="I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5">
      <c r="A1348" s="9"/>
      <c r="B1348" s="10"/>
      <c r="E1348" s="12"/>
      <c r="F1348" s="12"/>
      <c r="H1348" s="12"/>
      <c r="I1348" s="12"/>
      <c r="J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5">
      <c r="A1349" s="9"/>
      <c r="B1349" s="10"/>
      <c r="D1349" s="12"/>
      <c r="E1349" s="12"/>
      <c r="F1349" s="12"/>
      <c r="H1349" s="12"/>
      <c r="I1349" s="12"/>
      <c r="J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5">
      <c r="A1350" s="9"/>
      <c r="B1350" s="10"/>
      <c r="D1350" s="12"/>
      <c r="E1350" s="12"/>
      <c r="F1350" s="12"/>
      <c r="H1350" s="12"/>
      <c r="I1350" s="12"/>
      <c r="J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5">
      <c r="A1351" s="9"/>
      <c r="B1351" s="10"/>
      <c r="D1351" s="12"/>
      <c r="F1351" s="12"/>
      <c r="H1351" s="12"/>
      <c r="I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5">
      <c r="A1352" s="9"/>
      <c r="B1352" s="10"/>
      <c r="E1352" s="12"/>
      <c r="F1352" s="12"/>
      <c r="H1352" s="12"/>
      <c r="I1352" s="12"/>
      <c r="J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5">
      <c r="A1353" s="9"/>
      <c r="B1353" s="10"/>
      <c r="D1353" s="12"/>
      <c r="F1353" s="12"/>
      <c r="H1353" s="12"/>
      <c r="I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5">
      <c r="A1354" s="9"/>
      <c r="B1354" s="10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5">
      <c r="A1355" s="9"/>
      <c r="B1355" s="10"/>
      <c r="E1355" s="12"/>
      <c r="F1355" s="12"/>
      <c r="H1355" s="12"/>
      <c r="I1355" s="12"/>
      <c r="J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42" customFormat="1" x14ac:dyDescent="0.25">
      <c r="A1356" s="9"/>
      <c r="B1356" s="10"/>
      <c r="C1356" s="11"/>
      <c r="D1356" s="12"/>
      <c r="E1356" s="12"/>
      <c r="F1356" s="12"/>
      <c r="G1356" s="11"/>
      <c r="H1356" s="12"/>
      <c r="I1356" s="12"/>
      <c r="J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60" spans="1:19" s="42" customFormat="1" x14ac:dyDescent="0.25">
      <c r="A1360" s="9"/>
      <c r="B1360" s="10"/>
      <c r="C1360" s="11"/>
      <c r="D1360" s="12"/>
      <c r="E1360" s="12"/>
      <c r="F1360" s="12"/>
      <c r="G1360" s="11"/>
      <c r="H1360" s="12"/>
      <c r="I1360" s="12"/>
      <c r="J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42" customFormat="1" x14ac:dyDescent="0.25">
      <c r="A1361" s="9"/>
      <c r="B1361" s="10"/>
      <c r="C1361" s="11"/>
      <c r="D1361" s="12"/>
      <c r="E1361" s="12"/>
      <c r="F1361" s="12"/>
      <c r="G1361" s="11"/>
      <c r="H1361" s="12"/>
      <c r="I1361" s="12"/>
      <c r="J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3" spans="1:19" s="42" customFormat="1" x14ac:dyDescent="0.25">
      <c r="A1363" s="9"/>
      <c r="B1363" s="10"/>
      <c r="C1363" s="11"/>
      <c r="D1363" s="12"/>
      <c r="E1363" s="12"/>
      <c r="F1363" s="12"/>
      <c r="G1363" s="11"/>
      <c r="H1363" s="12"/>
      <c r="I1363" s="12"/>
      <c r="J1363" s="12"/>
      <c r="K1363" s="70"/>
      <c r="L1363" s="9"/>
      <c r="M1363" s="9"/>
      <c r="N1363" s="9"/>
      <c r="O1363" s="9"/>
      <c r="P1363" s="9"/>
      <c r="Q1363" s="9"/>
      <c r="R1363" s="9"/>
      <c r="S1363" s="9"/>
    </row>
    <row r="1364" spans="1:19" s="42" customFormat="1" x14ac:dyDescent="0.25">
      <c r="A1364" s="9"/>
      <c r="B1364" s="10"/>
      <c r="C1364" s="11"/>
      <c r="D1364" s="12"/>
      <c r="E1364" s="12"/>
      <c r="F1364" s="12"/>
      <c r="G1364" s="11"/>
      <c r="H1364" s="12"/>
      <c r="I1364" s="12"/>
      <c r="J1364" s="12"/>
      <c r="K1364" s="70"/>
      <c r="L1364" s="9"/>
      <c r="M1364" s="9"/>
      <c r="N1364" s="9"/>
      <c r="O1364" s="9"/>
      <c r="P1364" s="9"/>
      <c r="Q1364" s="9"/>
      <c r="R1364" s="9"/>
      <c r="S1364" s="9"/>
    </row>
    <row r="1365" spans="1:19" s="42" customFormat="1" x14ac:dyDescent="0.25">
      <c r="A1365" s="9"/>
      <c r="B1365" s="10"/>
      <c r="C1365" s="11"/>
      <c r="D1365" s="12"/>
      <c r="E1365" s="12"/>
      <c r="F1365" s="12"/>
      <c r="G1365" s="11"/>
      <c r="H1365" s="12"/>
      <c r="I1365" s="12"/>
      <c r="J1365" s="12"/>
      <c r="K1365" s="70"/>
      <c r="L1365" s="9"/>
      <c r="M1365" s="9"/>
      <c r="N1365" s="9"/>
      <c r="O1365" s="9"/>
      <c r="P1365" s="9"/>
      <c r="Q1365" s="9"/>
      <c r="R1365" s="9"/>
      <c r="S1365" s="9"/>
    </row>
    <row r="1367" spans="1:19" s="42" customFormat="1" x14ac:dyDescent="0.25">
      <c r="A1367" s="9"/>
      <c r="B1367" s="10"/>
      <c r="C1367" s="11"/>
      <c r="D1367" s="12"/>
      <c r="E1367" s="12"/>
      <c r="F1367" s="12"/>
      <c r="G1367" s="11"/>
      <c r="H1367" s="12"/>
      <c r="I1367" s="12"/>
      <c r="J1367" s="12"/>
      <c r="K1367" s="13"/>
      <c r="L1367" s="9"/>
      <c r="M1367" s="9"/>
      <c r="N1367" s="9"/>
      <c r="O1367" s="9"/>
      <c r="P1367" s="9"/>
      <c r="Q1367" s="9"/>
      <c r="R1367" s="9"/>
      <c r="S1367" s="9"/>
    </row>
    <row r="1368" spans="1:19" s="42" customFormat="1" x14ac:dyDescent="0.25">
      <c r="A1368" s="9"/>
      <c r="B1368" s="10"/>
      <c r="C1368" s="11"/>
      <c r="D1368" s="12"/>
      <c r="E1368" s="12"/>
      <c r="F1368" s="12"/>
      <c r="G1368" s="11"/>
      <c r="H1368" s="12"/>
      <c r="I1368" s="12"/>
      <c r="J1368" s="12"/>
      <c r="K1368" s="13"/>
      <c r="L1368" s="9"/>
      <c r="M1368" s="9"/>
      <c r="N1368" s="9"/>
      <c r="O1368" s="9"/>
      <c r="P1368" s="9"/>
      <c r="Q1368" s="9"/>
      <c r="R1368" s="9"/>
      <c r="S1368" s="9"/>
    </row>
    <row r="1369" spans="1:19" s="42" customFormat="1" x14ac:dyDescent="0.25">
      <c r="A1369" s="9"/>
      <c r="B1369" s="10"/>
      <c r="C1369" s="11"/>
      <c r="D1369" s="12"/>
      <c r="E1369" s="12"/>
      <c r="F1369" s="12"/>
      <c r="G1369" s="11"/>
      <c r="H1369" s="12"/>
      <c r="I1369" s="12"/>
      <c r="J1369" s="12"/>
      <c r="K1369" s="13"/>
      <c r="L1369" s="9"/>
      <c r="M1369" s="9"/>
      <c r="N1369" s="9"/>
      <c r="O1369" s="9"/>
      <c r="P1369" s="9"/>
      <c r="Q1369" s="9"/>
      <c r="R1369" s="9"/>
      <c r="S1369" s="9"/>
    </row>
    <row r="1371" spans="1:19" s="42" customFormat="1" x14ac:dyDescent="0.25">
      <c r="A1371" s="9"/>
      <c r="B1371" s="10"/>
      <c r="C1371" s="11"/>
      <c r="D1371" s="12"/>
      <c r="E1371" s="12"/>
      <c r="F1371" s="12"/>
      <c r="G1371" s="11"/>
      <c r="H1371" s="12"/>
      <c r="I1371" s="12"/>
      <c r="J1371" s="12"/>
      <c r="K1371" s="13"/>
      <c r="L1371" s="9"/>
      <c r="M1371" s="9"/>
      <c r="N1371" s="9"/>
      <c r="O1371" s="9"/>
      <c r="P1371" s="9"/>
      <c r="Q1371" s="9"/>
      <c r="R1371" s="9"/>
      <c r="S1371" s="9"/>
    </row>
    <row r="1389" spans="1:11" s="68" customFormat="1" x14ac:dyDescent="0.25">
      <c r="A1389" s="9"/>
      <c r="B1389" s="10"/>
      <c r="C1389" s="11"/>
      <c r="D1389" s="12"/>
      <c r="E1389" s="12"/>
      <c r="F1389" s="12"/>
      <c r="G1389" s="11"/>
      <c r="H1389" s="12"/>
      <c r="I1389" s="12"/>
      <c r="J1389" s="12"/>
      <c r="K1389" s="13"/>
    </row>
    <row r="1390" spans="1:11" s="68" customFormat="1" x14ac:dyDescent="0.25">
      <c r="A1390" s="9"/>
      <c r="B1390" s="10"/>
      <c r="C1390" s="11"/>
      <c r="D1390" s="12"/>
      <c r="E1390" s="12"/>
      <c r="F1390" s="12"/>
      <c r="G1390" s="11"/>
      <c r="H1390" s="12"/>
      <c r="I1390" s="12"/>
      <c r="J1390" s="12"/>
      <c r="K1390" s="13"/>
    </row>
    <row r="1391" spans="1:11" s="68" customFormat="1" x14ac:dyDescent="0.25">
      <c r="A1391" s="9"/>
      <c r="B1391" s="10"/>
      <c r="C1391" s="11"/>
      <c r="D1391" s="12"/>
      <c r="E1391" s="12"/>
      <c r="F1391" s="12"/>
      <c r="G1391" s="11"/>
      <c r="H1391" s="12"/>
      <c r="I1391" s="12"/>
      <c r="J1391" s="12"/>
      <c r="K1391" s="13"/>
    </row>
  </sheetData>
  <autoFilter ref="A21:S963"/>
  <mergeCells count="29">
    <mergeCell ref="I967:K967"/>
    <mergeCell ref="A845:A890"/>
    <mergeCell ref="A891:A922"/>
    <mergeCell ref="A923:A961"/>
    <mergeCell ref="A965:B965"/>
    <mergeCell ref="A966:B966"/>
    <mergeCell ref="A967:B967"/>
    <mergeCell ref="A799:A844"/>
    <mergeCell ref="A24:A30"/>
    <mergeCell ref="A31:A240"/>
    <mergeCell ref="A248:A288"/>
    <mergeCell ref="A289:A326"/>
    <mergeCell ref="A327:A372"/>
    <mergeCell ref="A373:A414"/>
    <mergeCell ref="A415:A450"/>
    <mergeCell ref="A453:A509"/>
    <mergeCell ref="A510:A655"/>
    <mergeCell ref="A656:A743"/>
    <mergeCell ref="A744:A798"/>
    <mergeCell ref="A14:K14"/>
    <mergeCell ref="A15:K15"/>
    <mergeCell ref="A16:K16"/>
    <mergeCell ref="J18:K18"/>
    <mergeCell ref="A19:A20"/>
    <mergeCell ref="B19:B20"/>
    <mergeCell ref="C19:C20"/>
    <mergeCell ref="D19:J19"/>
    <mergeCell ref="K19:K20"/>
    <mergeCell ref="F20:I20"/>
  </mergeCells>
  <pageMargins left="0.78740157480314965" right="0.39370078740157483" top="1.1811023622047245" bottom="0.59055118110236227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1" manualBreakCount="1">
    <brk id="955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2026-03-27T10:58:50Z</cp:lastPrinted>
  <dcterms:created xsi:type="dcterms:W3CDTF">2008-10-22T15:37:46Z</dcterms:created>
  <dcterms:modified xsi:type="dcterms:W3CDTF">2026-03-27T10:58:53Z</dcterms:modified>
</cp:coreProperties>
</file>